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1\M_NS3300.PR.0009\"/>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H32" i="16" l="1"/>
  <c r="G32" i="16" l="1"/>
  <c r="G35" i="16" l="1"/>
  <c r="H35" i="16" s="1"/>
  <c r="G37" i="16" s="1"/>
  <c r="H37" i="16" s="1"/>
  <c r="B21" i="22"/>
  <c r="C27" i="6" l="1"/>
  <c r="B27" i="22" l="1"/>
  <c r="B26"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<sst xmlns="http://schemas.openxmlformats.org/spreadsheetml/2006/main" count="1192" uniqueCount="624">
  <si>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</si>
  <si>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</si>
  <si>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</si>
  <si>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</si>
  <si>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</si>
  <si>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</si>
  <si>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</si>
  <si>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</si>
  <si>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</si>
  <si>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</si>
  <si>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</si>
  <si>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</si>
  <si>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</si>
  <si>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</si>
  <si>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</si>
  <si>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</si>
  <si>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</si>
  <si>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</si>
  <si>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</si>
  <si>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</si>
  <si>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</si>
  <si>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</si>
  <si>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</si>
  <si>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</si>
  <si>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</si>
  <si>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</si>
  <si>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</si>
  <si>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</si>
  <si>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</si>
  <si>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</si>
  <si>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</si>
  <si>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</si>
  <si>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</si>
  <si>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</si>
  <si>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</si>
  <si>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</si>
  <si>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</si>
  <si>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</si>
  <si>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</si>
  <si>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</si>
  <si>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</si>
  <si>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</si>
  <si>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</si>
  <si>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</si>
  <si>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</si>
  <si>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</si>
  <si>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</si>
  <si>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</si>
  <si>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</si>
  <si>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</si>
  <si>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</si>
  <si>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</si>
  <si>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</si>
  <si>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</si>
  <si>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</si>
  <si>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</si>
  <si>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</si>
  <si>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</si>
  <si>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</si>
  <si>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</si>
  <si>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</si>
  <si>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</si>
  <si>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</si>
  <si>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</si>
  <si>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</si>
  <si>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</si>
  <si>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</si>
  <si>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</si>
  <si>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</si>
  <si>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</si>
  <si>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</si>
  <si>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</si>
  <si>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</si>
  <si>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</si>
  <si>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</si>
  <si>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</si>
  <si>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</si>
  <si>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</si>
  <si>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</si>
  <si>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</si>
  <si>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</si>
  <si>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</si>
  <si>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</si>
  <si>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</si>
  <si>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</si>
  <si>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</si>
  <si>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</si>
  <si>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</si>
  <si>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</si>
  <si>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</si>
  <si>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</si>
  <si>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</si>
  <si>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</si>
  <si>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</si>
  <si>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</si>
  <si>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</si>
  <si>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</si>
  <si>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</si>
  <si>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</si>
  <si>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</si>
  <si>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</si>
  <si>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</si>
  <si>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</si>
  <si>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</si>
  <si>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</si>
  <si>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</si>
  <si>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</si>
  <si>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</si>
  <si>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</si>
  <si>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</si>
  <si>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</si>
  <si>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</si>
  <si>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</si>
  <si>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</si>
  <si>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</si>
  <si>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</si>
  <si>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</si>
  <si>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</si>
  <si>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</si>
  <si>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</si>
  <si>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</si>
  <si>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</si>
  <si>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</si>
  <si>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</si>
  <si>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</si>
  <si>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</si>
  <si>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</si>
  <si>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</si>
  <si>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</si>
  <si>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</si>
  <si>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</si>
  <si>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</si>
  <si>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</si>
  <si>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</si>
  <si>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</si>
  <si>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</si>
  <si>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</si>
  <si>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</si>
  <si>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</si>
  <si>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</si>
  <si>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</si>
  <si>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</si>
  <si>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</si>
  <si>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</si>
  <si>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</si>
  <si>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</si>
  <si>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</si>
  <si>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</si>
  <si>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</si>
  <si>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</si>
  <si>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</si>
  <si>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</si>
  <si>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</si>
  <si>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</si>
  <si>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</si>
  <si>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</si>
  <si>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</si>
  <si>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</si>
  <si>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</si>
  <si>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</si>
  <si>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</si>
  <si>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</si>
  <si>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</si>
  <si>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</si>
  <si>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</si>
  <si>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</si>
  <si>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</si>
  <si>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</si>
  <si>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</si>
  <si>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</si>
  <si>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</si>
  <si>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</si>
  <si>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</si>
  <si>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</si>
  <si>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</si>
  <si>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</si>
  <si>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</si>
  <si>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</si>
  <si>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</si>
  <si>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</si>
  <si>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</si>
  <si>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</si>
  <si>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</si>
  <si>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</si>
  <si>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</si>
  <si>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</si>
  <si>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</si>
  <si>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</si>
  <si>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</si>
  <si>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</si>
  <si>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</si>
  <si>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</si>
  <si>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</si>
  <si>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</si>
  <si>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</si>
  <si>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</si>
  <si>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</si>
  <si>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</si>
  <si>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</si>
  <si>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</si>
  <si>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</si>
  <si>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</si>
  <si>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</si>
  <si>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</si>
  <si>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</si>
  <si>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</si>
  <si>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</si>
  <si>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</si>
  <si>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</si>
  <si>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</si>
  <si>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</si>
  <si>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</si>
  <si>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</si>
  <si>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</si>
  <si>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</si>
  <si>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</si>
  <si>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</si>
  <si>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</si>
  <si>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</si>
  <si>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</si>
  <si>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</si>
  <si>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</si>
  <si>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</si>
  <si>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</si>
  <si>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</si>
  <si>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</si>
  <si>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</si>
  <si>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</si>
  <si>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</si>
  <si>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</si>
  <si>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</si>
  <si>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</si>
  <si>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</si>
  <si>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</si>
  <si>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</si>
  <si>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</si>
  <si>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</si>
  <si>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</si>
  <si>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</si>
  <si>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</si>
  <si>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</si>
  <si>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</si>
  <si>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</si>
  <si>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</si>
  <si>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</si>
  <si>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</si>
  <si>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</si>
  <si>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</si>
  <si>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</si>
  <si>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</si>
  <si>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</si>
  <si>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</si>
  <si>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</si>
  <si>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</si>
  <si>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</si>
  <si>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</si>
  <si>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</si>
  <si>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</si>
  <si>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</si>
  <si>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</si>
  <si>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</si>
  <si>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</si>
  <si>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</si>
  <si>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</si>
  <si>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</si>
  <si>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</si>
  <si>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</si>
  <si>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</si>
  <si>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</si>
  <si>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</si>
  <si>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</si>
  <si>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</si>
  <si>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</si>
  <si>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</si>
  <si>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</si>
  <si>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</si>
  <si>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</si>
  <si>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</si>
  <si>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</si>
  <si>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</si>
  <si>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</si>
  <si>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</si>
  <si>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</si>
  <si>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</si>
  <si>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</si>
  <si>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</si>
  <si>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</si>
  <si>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</si>
  <si>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</si>
  <si>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</si>
  <si>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</si>
  <si>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</si>
  <si>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</si>
  <si>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</si>
  <si>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</si>
  <si>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</si>
  <si>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</si>
  <si>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</si>
  <si>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</si>
  <si>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</si>
  <si>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</si>
  <si>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</si>
  <si>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</si>
  <si>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</si>
  <si>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</si>
  <si>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</si>
  <si>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</si>
  <si>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</si>
  <si>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</si>
  <si>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</si>
  <si>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</si>
  <si>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</si>
  <si>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</si>
  <si>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</si>
  <si>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</si>
  <si>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</si>
  <si>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</si>
  <si>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</si>
  <si>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</si>
  <si>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</si>
  <si>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</si>
  <si>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</si>
  <si>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</si>
  <si>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</si>
  <si>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</si>
  <si>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</si>
  <si>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</si>
  <si>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</si>
  <si>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</si>
  <si>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</si>
  <si>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</si>
  <si>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</si>
  <si>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</si>
  <si>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</si>
  <si>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</si>
  <si>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</si>
  <si>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</si>
  <si>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</si>
  <si>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</si>
  <si>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</si>
  <si>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</si>
  <si>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</si>
  <si>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</si>
  <si>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</si>
  <si>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</si>
  <si>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</si>
  <si>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</si>
  <si>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</si>
  <si>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</si>
  <si>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</si>
  <si>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</si>
  <si>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</si>
  <si>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</si>
  <si>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</si>
  <si>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</si>
  <si>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</si>
  <si>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</si>
  <si>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</si>
  <si>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</si>
  <si>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</si>
  <si>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</si>
  <si>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</si>
  <si>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</si>
  <si>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</si>
  <si>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</si>
  <si>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</si>
  <si>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</si>
  <si>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</si>
  <si>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</si>
  <si>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</si>
  <si>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</si>
  <si>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</si>
  <si>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</si>
  <si>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</si>
  <si>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</si>
  <si>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</si>
  <si>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</si>
  <si>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</si>
  <si>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</si>
  <si>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</si>
  <si>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</si>
  <si>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</si>
  <si>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</si>
  <si>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</si>
  <si>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</si>
  <si>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</si>
  <si>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</si>
  <si>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</si>
  <si>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</si>
  <si>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</si>
  <si>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</si>
  <si>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</si>
  <si>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</si>
  <si>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</si>
  <si>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</si>
  <si>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</si>
  <si>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</si>
  <si>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</si>
  <si>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</si>
  <si>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</si>
  <si>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</si>
  <si>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</si>
  <si>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</si>
  <si>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</si>
  <si>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</si>
  <si>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</si>
  <si>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</si>
  <si>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</si>
  <si>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</si>
  <si>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</si>
  <si>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</si>
  <si>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</si>
  <si>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</si>
  <si>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</si>
  <si>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</si>
  <si>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</si>
  <si>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</si>
  <si>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</si>
  <si>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</si>
  <si>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</si>
  <si>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</si>
  <si>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</si>
  <si>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</si>
  <si>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</si>
  <si>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</si>
  <si>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</si>
  <si>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</si>
  <si>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</si>
  <si>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</si>
  <si>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</si>
  <si>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</si>
  <si>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</si>
  <si>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</si>
  <si>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</si>
  <si>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</si>
  <si>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</si>
  <si>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</si>
  <si>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</si>
  <si>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</si>
  <si>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</si>
  <si>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</si>
  <si>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</si>
  <si>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</si>
  <si>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</si>
  <si>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</si>
  <si>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</si>
  <si>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</si>
  <si>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</si>
  <si>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</si>
  <si>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</si>
  <si>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</si>
  <si>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</si>
  <si>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</si>
  <si>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</si>
  <si>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</si>
  <si>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</si>
  <si>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</si>
  <si>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</si>
  <si>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</si>
  <si>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</si>
  <si>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</si>
  <si>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</si>
  <si>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</si>
  <si>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</si>
  <si>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</si>
  <si>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</si>
  <si>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</si>
  <si>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</si>
  <si>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</si>
  <si>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</si>
  <si>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</si>
  <si>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</si>
  <si>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</si>
  <si>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</si>
  <si>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</si>
  <si>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</si>
  <si>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</si>
  <si>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</si>
  <si>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</si>
  <si>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</si>
  <si>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</si>
  <si>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</si>
  <si>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</si>
  <si>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</si>
  <si>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</si>
  <si>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</si>
  <si>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</si>
  <si>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</si>
  <si>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</si>
  <si>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</si>
  <si>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</si>
  <si>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</si>
  <si>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</si>
  <si>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</si>
  <si>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</si>
  <si>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</si>
  <si>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</si>
  <si>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</si>
  <si>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</si>
  <si>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</si>
  <si>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</si>
  <si>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</si>
  <si>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</si>
  <si>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</si>
  <si>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</si>
  <si>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</si>
  <si>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</si>
  <si>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</si>
  <si>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</si>
  <si>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</si>
  <si>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</si>
  <si>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</si>
  <si>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</si>
  <si>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</si>
  <si>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</si>
  <si>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</si>
  <si>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</si>
  <si>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</si>
  <si>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</si>
  <si>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</si>
  <si>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</si>
  <si>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</si>
  <si>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</si>
  <si>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</si>
  <si>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</si>
  <si>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</si>
  <si>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</si>
  <si>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</si>
  <si>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</si>
  <si>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</si>
  <si>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</si>
  <si>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</si>
  <si>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</si>
  <si>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</si>
  <si>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</si>
  <si>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</si>
  <si>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</si>
  <si>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</si>
  <si>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</si>
  <si>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</si>
  <si>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</si>
  <si>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</si>
  <si>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</si>
  <si>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</si>
  <si>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</si>
  <si>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</si>
  <si>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</si>
  <si>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</si>
  <si>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</si>
  <si>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</si>
  <si>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</si>
  <si>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</si>
  <si>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</si>
  <si>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</si>
  <si>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</si>
  <si>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</si>
  <si>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</si>
  <si>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</si>
  <si>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</si>
  <si>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</si>
  <si>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ВОЛС кольцевой структуры ( ПС 110 кВ Велижаны) филиала АО "Россети Тюмень" Тюменские ЭС - Южное ТПО</t>
  </si>
  <si>
    <t>нд</t>
  </si>
  <si>
    <t>M_NS3300.PR.0009</t>
  </si>
  <si>
    <t>0.6 Прочие инвестиционные проекты</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</si>
  <si>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</si>
  <si>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</si>
  <si>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</si>
  <si>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</si>
  <si>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- 0,64734 млн.руб.</t>
  </si>
  <si>
    <t>Физические единицы ввода по объекту отсутствуют</t>
  </si>
  <si>
    <t>Этапность не предусмотрена</t>
  </si>
  <si>
    <t>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</si>
  <si>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</si>
  <si>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новое строительство</t>
  </si>
  <si>
    <t>не паредусмотрено</t>
  </si>
  <si>
    <t>Сметная стоимость проекта в ценах 2021  года с НДС, млн. руб.</t>
  </si>
  <si>
    <t>Оценка плановой (полной) стоимости</t>
  </si>
  <si>
    <t>не предусмотрено</t>
  </si>
  <si>
    <t>Проблемные вопросы отсутствуют</t>
  </si>
  <si>
    <t>Возможность реализации объекта в срок</t>
  </si>
  <si>
    <t xml:space="preserve"> </t>
  </si>
  <si>
    <t>Тюменская область</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</si>
  <si>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</si>
  <si>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раскрытия информации: 2023 год</t>
  </si>
  <si>
    <t xml:space="preserve">Факт 2022 года </t>
  </si>
  <si>
    <t>Утверждение проектной и сметной документации</t>
  </si>
  <si>
    <t>Выполнение проектных и изыскательских работ, утверждение проектно-сметной документации</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</si>
  <si>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</si>
  <si>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</si>
  <si>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</si>
  <si>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</si>
  <si>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</si>
  <si>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</si>
  <si>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</si>
  <si>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</si>
  <si>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</si>
  <si>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</si>
  <si>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Не требуется</t>
  </si>
  <si>
    <t>по состоянию на 01.01.2023</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</si>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</sst>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2" formatCode="_-* #,##0\ &quot;₽&quot;_-;\-* #,##0\ &quot;₽&quot;_-;_-* &quot;-&quot;\ &quot;₽&quot;_-;_-@_-"/>
    <numFmt numFmtId="44" formatCode="_-* #,##0.00\ &quot;₽&quot;_-;\-* #,##0.00\ &quot;₽&quot;_-;_-* &quot;-&quot;??\ &quot;₽&quot;_-;_-@_-"/>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
    <numFmt numFmtId="170" formatCode="#,##0_р_."/>
    <numFmt numFmtId="171" formatCode="_-* #,##0.00_р_._-;\-* #,##0.00_р_._-;_-* &quot;-&quot;_р_._-;_-@_-"/>
    <numFmt numFmtId="174" formatCode="#,##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0" fontId="30" fillId="0" borderId="0"/>
    <xf numFmtId="165"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5"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5" fontId="62"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1" fillId="0" borderId="0"/>
    <xf numFmtId="42" fontId="1" fillId="0" borderId="0" applyFont="0" applyFill="0" applyBorder="0" applyAlignment="0" applyProtection="0"/>
    <xf numFmtId="43" fontId="3" fillId="0" borderId="0" applyFont="0" applyFill="0" applyBorder="0" applyAlignment="0" applyProtection="0"/>
    <xf numFmtId="0" fontId="62" fillId="0" borderId="0"/>
    <xf numFmtId="43" fontId="1" fillId="0" borderId="0" applyFont="0" applyFill="0" applyBorder="0" applyAlignment="0" applyProtection="0"/>
    <xf numFmtId="165"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70" fontId="66" fillId="0" borderId="0">
      <alignment vertical="top"/>
    </xf>
    <xf numFmtId="168" fontId="66" fillId="0" borderId="0">
      <alignment vertical="top"/>
    </xf>
    <xf numFmtId="171" fontId="66" fillId="0" borderId="0">
      <alignment vertical="top"/>
    </xf>
    <xf numFmtId="168" fontId="66" fillId="0" borderId="0">
      <alignment vertical="top"/>
    </xf>
    <xf numFmtId="168" fontId="66" fillId="0" borderId="0">
      <alignment vertical="top"/>
    </xf>
    <xf numFmtId="168" fontId="66" fillId="0" borderId="0">
      <alignment vertical="top"/>
    </xf>
    <xf numFmtId="38" fontId="66" fillId="0" borderId="0">
      <alignment vertical="top"/>
    </xf>
    <xf numFmtId="164"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164" fontId="29" fillId="0" borderId="0" applyFont="0" applyFill="0" applyBorder="0" applyAlignment="0" applyProtection="0"/>
    <xf numFmtId="0" fontId="68"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0" xfId="1" applyNumberFormat="1" applyFont="1" applyAlignment="1">
      <alignment horizontal="center" vertical="center"/>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6" fontId="11" fillId="0" borderId="1" xfId="67" applyNumberFormat="1" applyFont="1" applyFill="1" applyBorder="1" applyAlignment="1">
      <alignment horizontal="right" wrapText="1"/>
    </xf>
    <xf numFmtId="0" fontId="42" fillId="0" borderId="26" xfId="2" applyFont="1" applyFill="1" applyBorder="1" applyAlignment="1">
      <alignment horizontal="justify" vertical="top" wrapText="1"/>
    </xf>
    <xf numFmtId="174" fontId="36" fillId="0" borderId="37" xfId="0" applyNumberFormat="1" applyFont="1" applyBorder="1" applyAlignment="1">
      <alignment horizontal="left" vertical="center"/>
    </xf>
    <xf numFmtId="0" fontId="42" fillId="26" borderId="26" xfId="2" applyFont="1" applyFill="1" applyBorder="1" applyAlignment="1">
      <alignment horizontal="justify" vertical="top" wrapText="1"/>
    </xf>
    <xf numFmtId="174" fontId="39" fillId="26" borderId="3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7" borderId="24" xfId="2" applyFont="1" applyFill="1" applyBorder="1" applyAlignment="1">
      <alignment horizontal="left" vertical="center" wrapText="1"/>
    </xf>
    <xf numFmtId="174" fontId="39" fillId="27" borderId="3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4" fontId="36" fillId="28"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0" fontId="39" fillId="27" borderId="38" xfId="0"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9" fillId="0" borderId="0" xfId="1" applyFont="1" applyAlignment="1">
      <alignment horizontal="center"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70" fillId="0" borderId="39" xfId="50" applyFont="1" applyBorder="1" applyAlignment="1">
      <alignment horizontal="center" vertical="center"/>
    </xf>
    <xf numFmtId="0" fontId="38" fillId="0" borderId="0" xfId="50" applyFont="1"/>
    <xf numFmtId="0" fontId="1" fillId="0" borderId="0" xfId="50" applyAlignment="1"/>
    <xf numFmtId="0" fontId="71" fillId="0" borderId="0" xfId="50" applyFont="1"/>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2" fillId="0" borderId="0" xfId="50" applyFont="1"/>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39" xfId="50" applyFont="1" applyBorder="1" applyAlignment="1">
      <alignment vertical="center"/>
    </xf>
    <xf numFmtId="0" fontId="72" fillId="0" borderId="41"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2" xfId="50" applyFont="1" applyBorder="1" applyAlignment="1">
      <alignment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0"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5"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6" xfId="50" applyFont="1" applyBorder="1" applyAlignment="1">
      <alignment horizontal="left" vertical="center"/>
    </xf>
    <xf numFmtId="0" fontId="72" fillId="0" borderId="47" xfId="50" applyFont="1" applyBorder="1" applyAlignment="1">
      <alignment horizontal="left" vertical="center"/>
    </xf>
    <xf numFmtId="0" fontId="72" fillId="0" borderId="27" xfId="50" applyFont="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8"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4" fillId="0" borderId="0" xfId="50" applyFont="1"/>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23"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2"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2" xfId="50" applyFont="1" applyFill="1" applyBorder="1" applyAlignment="1">
      <alignment horizontal="center" vertical="center"/>
    </xf>
    <xf numFmtId="0" fontId="70" fillId="0" borderId="51" xfId="50" applyFont="1" applyFill="1" applyBorder="1" applyAlignment="1">
      <alignment horizontal="center" vertical="center"/>
    </xf>
    <xf numFmtId="0" fontId="70" fillId="0" borderId="52" xfId="50" applyFont="1" applyFill="1" applyBorder="1" applyAlignment="1">
      <alignment horizontal="center"/>
    </xf>
    <xf numFmtId="0" fontId="70" fillId="0" borderId="51" xfId="50" applyFont="1" applyFill="1" applyBorder="1" applyAlignment="1">
      <alignment horizont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cellXfs>
  <cellStyles count="172">
    <cellStyle name=" 1" xfId="97"/>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rmal_прил 1.1" xfId="134"/>
    <cellStyle name="Note" xfId="135"/>
    <cellStyle name="Output" xfId="136"/>
    <cellStyle name="Title" xfId="137"/>
    <cellStyle name="Total" xfId="138"/>
    <cellStyle name="Warning Text" xfId="13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0] 2 2" xfId="169"/>
    <cellStyle name="Денежный 2" xfId="82"/>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1" xfId="171"/>
    <cellStyle name="Обычный 12 2" xfId="40"/>
    <cellStyle name="Обычный 2" xfId="3"/>
    <cellStyle name="Обычный 2 10" xfId="141"/>
    <cellStyle name="Обычный 2 11" xfId="142"/>
    <cellStyle name="Обычный 2 12" xfId="143"/>
    <cellStyle name="Обычный 2 13" xfId="140"/>
    <cellStyle name="Обычный 2 14" xfId="166"/>
    <cellStyle name="Обычный 2 15" xfId="167"/>
    <cellStyle name="Обычный 2 2" xfId="62"/>
    <cellStyle name="Обычный 2 2 19" xfId="83"/>
    <cellStyle name="Обычный 2 2 2" xfId="81"/>
    <cellStyle name="Обычный 2 2 3" xfId="87"/>
    <cellStyle name="Обычный 2 26 2" xfId="80"/>
    <cellStyle name="Обычный 2 3" xfId="70"/>
    <cellStyle name="Обычный 2 3 2" xfId="144"/>
    <cellStyle name="Обычный 2 4" xfId="95"/>
    <cellStyle name="Обычный 2 4 2" xfId="145"/>
    <cellStyle name="Обычный 2 5" xfId="146"/>
    <cellStyle name="Обычный 2 6" xfId="147"/>
    <cellStyle name="Обычный 2 7" xfId="148"/>
    <cellStyle name="Обычный 2 8" xfId="149"/>
    <cellStyle name="Обычный 2 9" xfId="150"/>
    <cellStyle name="Обычный 2_прил.1" xfId="151"/>
    <cellStyle name="Обычный 3" xfId="2"/>
    <cellStyle name="Обычный 3 2" xfId="41"/>
    <cellStyle name="Обычный 3 2 2 2" xfId="42"/>
    <cellStyle name="Обычный 3 21" xfId="63"/>
    <cellStyle name="Обычный 3 3" xfId="152"/>
    <cellStyle name="Обычный 4" xfId="43"/>
    <cellStyle name="Обычный 4 2" xfId="44"/>
    <cellStyle name="Обычный 4 4" xfId="72"/>
    <cellStyle name="Обычный 42" xfId="84"/>
    <cellStyle name="Обычный 48 2 2 4" xfId="76"/>
    <cellStyle name="Обычный 48 2 2 5" xfId="71"/>
    <cellStyle name="Обычный 48 2 3 4" xfId="77"/>
    <cellStyle name="Обычный 48 2 3 5" xfId="74"/>
    <cellStyle name="Обычный 5" xfId="45"/>
    <cellStyle name="Обычный 5 2" xfId="153"/>
    <cellStyle name="Обычный 5 4" xfId="68"/>
    <cellStyle name="Обычный 6" xfId="46"/>
    <cellStyle name="Обычный 6 2" xfId="47"/>
    <cellStyle name="Обычный 6 2 2" xfId="48"/>
    <cellStyle name="Обычный 6 2 3" xfId="49"/>
    <cellStyle name="Обычный 6 3" xfId="154"/>
    <cellStyle name="Обычный 7" xfId="1"/>
    <cellStyle name="Обычный 7 2" xfId="50"/>
    <cellStyle name="Обычный 7 3" xfId="73"/>
    <cellStyle name="Обычный 8" xfId="51"/>
    <cellStyle name="Обычный 9" xfId="96"/>
    <cellStyle name="Обычный_Форматы по компаниям_last" xfId="52"/>
    <cellStyle name="Плохой 2" xfId="53"/>
    <cellStyle name="Пояснение 2" xfId="54"/>
    <cellStyle name="Примечание 2" xfId="55"/>
    <cellStyle name="Примечание 2 2" xfId="155"/>
    <cellStyle name="Процентный 2" xfId="64"/>
    <cellStyle name="Процентный 3" xfId="65"/>
    <cellStyle name="Связанная ячейка 2" xfId="56"/>
    <cellStyle name="Стиль 1" xfId="66"/>
    <cellStyle name="Стиль 1 2" xfId="157"/>
    <cellStyle name="Стиль 1 3" xfId="158"/>
    <cellStyle name="Стиль 1 4" xfId="159"/>
    <cellStyle name="Стиль 1 4 3" xfId="160"/>
    <cellStyle name="Стиль 1 5" xfId="161"/>
    <cellStyle name="Стиль 1 5 2" xfId="162"/>
    <cellStyle name="Стиль 1 6" xfId="163"/>
    <cellStyle name="Стиль 1 7" xfId="156"/>
    <cellStyle name="Стиль 1_прил.1" xfId="164"/>
    <cellStyle name="Текст предупреждения 2" xfId="57"/>
    <cellStyle name="Финансовый 18" xfId="89"/>
    <cellStyle name="Финансовый 2" xfId="58"/>
    <cellStyle name="Финансовый 2 2" xfId="88"/>
    <cellStyle name="Финансовый 2 2 2" xfId="165"/>
    <cellStyle name="Финансовый 2 2 2 2" xfId="170"/>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C2F-43AF-8D13-18610D9C8F5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C2F-43AF-8D13-18610D9C8F5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1" t="s">
        <v>583</v>
      </c>
      <c r="B5" s="241"/>
      <c r="C5" s="241"/>
      <c r="D5" s="163"/>
      <c r="E5" s="163"/>
      <c r="F5" s="163"/>
      <c r="G5" s="163"/>
      <c r="H5" s="163"/>
      <c r="I5" s="163"/>
      <c r="J5" s="163"/>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520</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562</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45" customHeight="1" x14ac:dyDescent="0.2">
      <c r="A15" s="248" t="s">
        <v>560</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502</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200000000000003" customHeight="1" x14ac:dyDescent="0.2">
      <c r="A22" s="28" t="s">
        <v>66</v>
      </c>
      <c r="B22" s="44" t="s">
        <v>345</v>
      </c>
      <c r="C22" s="182" t="s">
        <v>563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572</v>
      </c>
      <c r="D23" s="33"/>
      <c r="E23" s="33"/>
      <c r="F23" s="33"/>
      <c r="G23" s="33"/>
      <c r="H23" s="33"/>
      <c r="I23" s="32"/>
      <c r="J23" s="32"/>
      <c r="K23" s="32"/>
      <c r="L23" s="32"/>
      <c r="M23" s="32"/>
      <c r="N23" s="32"/>
      <c r="O23" s="32"/>
      <c r="P23" s="32"/>
      <c r="Q23" s="32"/>
      <c r="R23" s="32"/>
      <c r="S23" s="32"/>
      <c r="T23" s="31"/>
      <c r="U23" s="31"/>
      <c r="V23" s="31"/>
    </row>
    <row r="24" spans="1:22" s="3" customFormat="1" ht="22.7"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7" customHeight="1" x14ac:dyDescent="0.2">
      <c r="A25" s="28" t="s">
        <v>63</v>
      </c>
      <c r="B25" s="160" t="s">
        <v>450</v>
      </c>
      <c r="C25" s="182" t="s">
        <v>564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0" t="s">
        <v>76</v>
      </c>
      <c r="C26" s="183" t="s">
        <v>581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0" t="s">
        <v>75</v>
      </c>
      <c r="C27" s="187"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0" t="s">
        <v>451</v>
      </c>
      <c r="C28" s="188" t="s">
        <v>566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0" t="s">
        <v>452</v>
      </c>
      <c r="C29" s="189" t="s">
        <v>566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0" t="s">
        <v>453</v>
      </c>
      <c r="C30" s="190" t="s">
        <v>566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454</v>
      </c>
      <c r="C31" s="191" t="s">
        <v>566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455</v>
      </c>
      <c r="C32" s="192" t="s">
        <v>566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456</v>
      </c>
      <c r="C33" s="193" t="s">
        <v>567</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8" t="s">
        <v>472</v>
      </c>
      <c r="B34" s="43" t="s">
        <v>457</v>
      </c>
      <c r="C34" s="194" t="s">
        <v>566</v>
      </c>
      <c r="D34" s="27"/>
      <c r="E34" s="27"/>
      <c r="F34" s="27"/>
      <c r="G34" s="27"/>
      <c r="H34" s="27"/>
      <c r="I34" s="27"/>
      <c r="J34" s="27"/>
      <c r="K34" s="27"/>
      <c r="L34" s="27"/>
      <c r="M34" s="27"/>
      <c r="N34" s="27"/>
      <c r="O34" s="27"/>
      <c r="P34" s="27"/>
      <c r="Q34" s="27"/>
      <c r="R34" s="27"/>
      <c r="S34" s="27"/>
      <c r="T34" s="27"/>
      <c r="U34" s="27"/>
      <c r="V34" s="27"/>
    </row>
    <row r="35" spans="1:22" ht="58.7" customHeight="1" x14ac:dyDescent="0.25">
      <c r="A35" s="28" t="s">
        <v>460</v>
      </c>
      <c r="B35" s="43" t="s">
        <v>73</v>
      </c>
      <c r="C35" s="195" t="s">
        <v>566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196" t="s">
        <v>566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239</v>
      </c>
      <c r="C38" s="197" t="s">
        <v>566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
        <v>568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186"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186"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186" t="s">
        <v>561</v>
      </c>
      <c r="D43" s="27"/>
      <c r="E43" s="27"/>
      <c r="F43" s="27"/>
      <c r="G43" s="27"/>
      <c r="H43" s="27"/>
      <c r="I43" s="27"/>
      <c r="J43" s="27"/>
      <c r="K43" s="27"/>
      <c r="L43" s="27"/>
      <c r="M43" s="27"/>
      <c r="N43" s="27"/>
      <c r="O43" s="27"/>
      <c r="P43" s="27"/>
      <c r="Q43" s="27"/>
      <c r="R43" s="27"/>
      <c r="S43" s="27"/>
      <c r="T43" s="27"/>
      <c r="U43" s="27"/>
      <c r="V43" s="27"/>
    </row>
    <row r="44" spans="1:22" ht="111.2" customHeight="1" x14ac:dyDescent="0.25">
      <c r="A44" s="28" t="s">
        <v>464</v>
      </c>
      <c r="B44" s="43" t="s">
        <v>503</v>
      </c>
      <c r="C44" s="186" t="s">
        <v>561</v>
      </c>
      <c r="D44" s="27"/>
      <c r="E44" s="27"/>
      <c r="F44" s="27"/>
      <c r="G44" s="27"/>
      <c r="H44" s="27"/>
      <c r="I44" s="27"/>
      <c r="J44" s="27"/>
      <c r="K44" s="27"/>
      <c r="L44" s="27"/>
      <c r="M44" s="27"/>
      <c r="N44" s="27"/>
      <c r="O44" s="27"/>
      <c r="P44" s="27"/>
      <c r="Q44" s="27"/>
      <c r="R44" s="27"/>
      <c r="S44" s="27"/>
      <c r="T44" s="27"/>
      <c r="U44" s="27"/>
      <c r="V44" s="27"/>
    </row>
    <row r="45" spans="1:22" ht="120.2" customHeight="1" x14ac:dyDescent="0.25">
      <c r="A45" s="28" t="s">
        <v>498</v>
      </c>
      <c r="B45" s="43" t="s">
        <v>504</v>
      </c>
      <c r="C45" s="186"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186"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185">
        <v>0.64733759999999996</v>
      </c>
      <c r="D48" s="27"/>
      <c r="E48" s="27"/>
      <c r="F48" s="27"/>
      <c r="G48" s="27"/>
      <c r="H48" s="27"/>
      <c r="I48" s="27"/>
      <c r="J48" s="27"/>
      <c r="K48" s="27"/>
      <c r="L48" s="27"/>
      <c r="M48" s="27"/>
      <c r="N48" s="27"/>
      <c r="O48" s="27"/>
      <c r="P48" s="27"/>
      <c r="Q48" s="27"/>
      <c r="R48" s="27"/>
      <c r="S48" s="27"/>
      <c r="T48" s="27"/>
      <c r="U48" s="27"/>
      <c r="V48" s="27"/>
    </row>
    <row r="49" spans="1:22" ht="71.45" customHeight="1" x14ac:dyDescent="0.25">
      <c r="A49" s="28" t="s">
        <v>466</v>
      </c>
      <c r="B49" s="43" t="s">
        <v>514</v>
      </c>
      <c r="C49" s="184">
        <v>0.53944799999999993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8" t="str">
        <f>'1. паспорт местоположение'!A12:C12</f>
        <v>M_NS3300.PR.0009</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8" t="str">
        <f>'1. паспорт местоположение'!A15:C15</f>
        <v>Проектирование ВОЛС кольцевой структуры ( ПС 110 кВ Велижаны) филиала АО "Россети Тюмень" Тюменские ЭС - Южное ТПО</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3" t="s">
        <v>477</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4" t="s">
        <v>6</v>
      </c>
      <c r="B19" s="254" t="s">
        <v>109</v>
      </c>
      <c r="C19" s="255" t="s">
        <v>377</v>
      </c>
      <c r="D19" s="254" t="s">
        <v>376</v>
      </c>
      <c r="E19" s="254" t="s">
        <v>108</v>
      </c>
      <c r="F19" s="254" t="s">
        <v>107</v>
      </c>
      <c r="G19" s="254" t="s">
        <v>372</v>
      </c>
      <c r="H19" s="254" t="s">
        <v>106</v>
      </c>
      <c r="I19" s="254" t="s">
        <v>105</v>
      </c>
      <c r="J19" s="254" t="s">
        <v>104</v>
      </c>
      <c r="K19" s="254" t="s">
        <v>103</v>
      </c>
      <c r="L19" s="254" t="s">
        <v>102</v>
      </c>
      <c r="M19" s="254" t="s">
        <v>101</v>
      </c>
      <c r="N19" s="254" t="s">
        <v>100</v>
      </c>
      <c r="O19" s="254" t="s">
        <v>99</v>
      </c>
      <c r="P19" s="254" t="s">
        <v>98</v>
      </c>
      <c r="Q19" s="254" t="s">
        <v>375</v>
      </c>
      <c r="R19" s="254"/>
      <c r="S19" s="257" t="s">
        <v>469</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373</v>
      </c>
      <c r="R20" s="46" t="s">
        <v>374</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470</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93</v>
      </c>
      <c r="C25" s="50"/>
      <c r="D25" s="50"/>
      <c r="E25" s="50" t="s">
        <v>92</v>
      </c>
      <c r="F25" s="50" t="s">
        <v>91</v>
      </c>
      <c r="G25" s="50" t="s">
        <v>471</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8" t="str">
        <f>'1. паспорт местоположение'!A12:C12</f>
        <v>M_NS3300.PR.0009</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8" t="str">
        <f>'1. паспорт местоположение'!A15:C15</f>
        <v>Проектирование ВОЛС кольцевой структуры ( ПС 110 кВ Велижаны) филиала АО "Россети Тюмень" Тюменские ЭС - Южное ТПО</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4" t="s">
        <v>482</v>
      </c>
      <c r="B19" s="244"/>
      <c r="C19" s="244"/>
      <c r="D19" s="244"/>
      <c r="E19" s="244"/>
      <c r="F19" s="244"/>
      <c r="G19" s="244"/>
      <c r="H19" s="244"/>
      <c r="I19" s="244"/>
      <c r="J19" s="244"/>
      <c r="K19" s="244"/>
      <c r="L19" s="244"/>
      <c r="M19" s="244"/>
      <c r="N19" s="244"/>
      <c r="O19" s="244"/>
      <c r="P19" s="244"/>
      <c r="Q19" s="244"/>
      <c r="R19" s="244"/>
      <c r="S19" s="244"/>
      <c r="T19" s="244"/>
    </row>
    <row r="20" spans="1:113" s="62" customFormat="1" ht="21.2"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230</v>
      </c>
      <c r="C21" s="266"/>
      <c r="D21" s="269" t="s">
        <v>131</v>
      </c>
      <c r="E21" s="265" t="s">
        <v>510</v>
      </c>
      <c r="F21" s="266"/>
      <c r="G21" s="265" t="s">
        <v>280</v>
      </c>
      <c r="H21" s="266"/>
      <c r="I21" s="265" t="s">
        <v>130</v>
      </c>
      <c r="J21" s="266"/>
      <c r="K21" s="269" t="s">
        <v>129</v>
      </c>
      <c r="L21" s="265" t="s">
        <v>128</v>
      </c>
      <c r="M21" s="266"/>
      <c r="N21" s="265" t="s">
        <v>506</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99" t="s">
        <v>124</v>
      </c>
      <c r="R22" s="99" t="s">
        <v>481</v>
      </c>
      <c r="S22" s="99" t="s">
        <v>123</v>
      </c>
      <c r="T22" s="99" t="s">
        <v>122</v>
      </c>
    </row>
    <row r="23" spans="1:113" ht="51.75" customHeight="1" x14ac:dyDescent="0.25">
      <c r="A23" s="264"/>
      <c r="B23" s="161" t="s">
        <v>120</v>
      </c>
      <c r="C23" s="161" t="s">
        <v>121</v>
      </c>
      <c r="D23" s="270"/>
      <c r="E23" s="161" t="s">
        <v>120</v>
      </c>
      <c r="F23" s="161" t="s">
        <v>121</v>
      </c>
      <c r="G23" s="161" t="s">
        <v>120</v>
      </c>
      <c r="H23" s="161" t="s">
        <v>121</v>
      </c>
      <c r="I23" s="161" t="s">
        <v>120</v>
      </c>
      <c r="J23" s="161" t="s">
        <v>121</v>
      </c>
      <c r="K23" s="161" t="s">
        <v>120</v>
      </c>
      <c r="L23" s="161" t="s">
        <v>120</v>
      </c>
      <c r="M23" s="161" t="s">
        <v>121</v>
      </c>
      <c r="N23" s="161" t="s">
        <v>120</v>
      </c>
      <c r="O23" s="161" t="s">
        <v>121</v>
      </c>
      <c r="P23" s="162"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2"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1" t="s">
        <v>516</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M_NS3300.PR.0009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Проектирование ВОЛС кольцевой структуры ( ПС 110 кВ Велижаны) филиала АО "Россети Тюмень" Тюменские ЭС - Южное ТПО</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484</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2" customHeight="1" x14ac:dyDescent="0.25"/>
    <row r="21" spans="1:27" ht="15.75" customHeight="1" x14ac:dyDescent="0.25">
      <c r="A21" s="273" t="s">
        <v>6</v>
      </c>
      <c r="B21" s="275" t="s">
        <v>490</v>
      </c>
      <c r="C21" s="276"/>
      <c r="D21" s="275" t="s">
        <v>492</v>
      </c>
      <c r="E21" s="276"/>
      <c r="F21" s="258" t="s">
        <v>103</v>
      </c>
      <c r="G21" s="260"/>
      <c r="H21" s="260"/>
      <c r="I21" s="259"/>
      <c r="J21" s="273" t="s">
        <v>493</v>
      </c>
      <c r="K21" s="275" t="s">
        <v>494</v>
      </c>
      <c r="L21" s="276"/>
      <c r="M21" s="275" t="s">
        <v>495</v>
      </c>
      <c r="N21" s="276"/>
      <c r="O21" s="275" t="s">
        <v>483</v>
      </c>
      <c r="P21" s="276"/>
      <c r="Q21" s="275" t="s">
        <v>136</v>
      </c>
      <c r="R21" s="276"/>
      <c r="S21" s="273" t="s">
        <v>135</v>
      </c>
      <c r="T21" s="273" t="s">
        <v>496</v>
      </c>
      <c r="U21" s="273" t="s">
        <v>491</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99" t="s">
        <v>124</v>
      </c>
      <c r="Y22" s="99" t="s">
        <v>481</v>
      </c>
      <c r="Z22" s="99" t="s">
        <v>123</v>
      </c>
      <c r="AA22" s="99" t="s">
        <v>122</v>
      </c>
    </row>
    <row r="23" spans="1:27" ht="60" customHeight="1" x14ac:dyDescent="0.25">
      <c r="A23" s="274"/>
      <c r="B23" s="159" t="s">
        <v>120</v>
      </c>
      <c r="C23" s="159"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2"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E38" sqref="E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M_NS3300.PR.0009</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5.75" x14ac:dyDescent="0.2">
      <c r="A15" s="248" t="str">
        <f>'1. паспорт местоположение'!A15:C15</f>
        <v>Проектирование ВОЛС кольцевой структуры ( ПС 110 кВ Велижаны) филиала АО "Россети Тюмень" Тюменские ЭС - Южное ТПО</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3" t="s">
        <v>476</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64.2" customHeight="1" x14ac:dyDescent="0.2">
      <c r="A22" s="28" t="s">
        <v>66</v>
      </c>
      <c r="B22" s="34" t="s">
        <v>488</v>
      </c>
      <c r="C22" s="211" t="s">
        <v>582</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82" t="s">
        <v>585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508</v>
      </c>
      <c r="C24" s="182"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509</v>
      </c>
      <c r="C25" s="198" t="s">
        <v>569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8" t="s">
        <v>570</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489</v>
      </c>
      <c r="C27" s="198" t="str">
        <f>C23</f>
        <v>Утверждение проектной и сметной документации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8"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56"/>
      <c r="AB6" s="156"/>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56"/>
      <c r="AB7" s="156"/>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57"/>
      <c r="AB8" s="157"/>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58"/>
      <c r="AB9" s="158"/>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56"/>
      <c r="AB10" s="156"/>
    </row>
    <row r="11" spans="1:28" ht="15.75" x14ac:dyDescent="0.25">
      <c r="A11" s="248" t="str">
        <f>'1. паспорт местоположение'!A12:C12</f>
        <v>M_NS3300.PR.0009</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57"/>
      <c r="AB11" s="157"/>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58"/>
      <c r="AB12" s="158"/>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8" t="str">
        <f>'1. паспорт местоположение'!A15:C15</f>
        <v>Проектирование ВОЛС кольцевой структуры ( ПС 110 кВ Велижаны) филиала АО "Россети Тюмень" Тюменские ЭС - Южное ТПО</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57"/>
      <c r="AB14" s="157"/>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58"/>
      <c r="AB15" s="158"/>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67"/>
      <c r="AB16" s="167"/>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67"/>
      <c r="AB17" s="167"/>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67"/>
      <c r="AB18" s="167"/>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67"/>
      <c r="AB19" s="167"/>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68"/>
      <c r="AB20" s="16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68"/>
      <c r="AB21" s="168"/>
    </row>
    <row r="22" spans="1:28" x14ac:dyDescent="0.25">
      <c r="A22" s="282" t="s">
        <v>507</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69"/>
      <c r="AB22" s="169"/>
    </row>
    <row r="23" spans="1:28" ht="32.25" customHeight="1" x14ac:dyDescent="0.25">
      <c r="A23" s="284" t="s">
        <v>368</v>
      </c>
      <c r="B23" s="285"/>
      <c r="C23" s="285"/>
      <c r="D23" s="285"/>
      <c r="E23" s="285"/>
      <c r="F23" s="285"/>
      <c r="G23" s="285"/>
      <c r="H23" s="285"/>
      <c r="I23" s="285"/>
      <c r="J23" s="285"/>
      <c r="K23" s="285"/>
      <c r="L23" s="286"/>
      <c r="M23" s="283" t="s">
        <v>369</v>
      </c>
      <c r="N23" s="283"/>
      <c r="O23" s="283"/>
      <c r="P23" s="283"/>
      <c r="Q23" s="283"/>
      <c r="R23" s="283"/>
      <c r="S23" s="283"/>
      <c r="T23" s="283"/>
      <c r="U23" s="283"/>
      <c r="V23" s="283"/>
      <c r="W23" s="283"/>
      <c r="X23" s="283"/>
      <c r="Y23" s="283"/>
      <c r="Z23" s="283"/>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518</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0">
        <v>11</v>
      </c>
      <c r="L25" s="97">
        <v>12</v>
      </c>
      <c r="M25" s="170">
        <v>13</v>
      </c>
      <c r="N25" s="97">
        <v>14</v>
      </c>
      <c r="O25" s="170">
        <v>15</v>
      </c>
      <c r="P25" s="97">
        <v>16</v>
      </c>
      <c r="Q25" s="170">
        <v>17</v>
      </c>
      <c r="R25" s="97">
        <v>18</v>
      </c>
      <c r="S25" s="170">
        <v>19</v>
      </c>
      <c r="T25" s="97">
        <v>20</v>
      </c>
      <c r="U25" s="170">
        <v>21</v>
      </c>
      <c r="V25" s="97">
        <v>22</v>
      </c>
      <c r="W25" s="170">
        <v>23</v>
      </c>
      <c r="X25" s="97">
        <v>24</v>
      </c>
      <c r="Y25" s="170">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8" t="str">
        <f>'1. паспорт местоположение'!A12:C12</f>
        <v>M_NS3300.PR.0009</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8" t="str">
        <f>'1. паспорт местоположение'!A15:C15</f>
        <v>Проектирование ВОЛС кольцевой структуры ( ПС 110 кВ Велижаны) филиала АО "Россети Тюмень" Тюменские ЭС - Южное ТПО</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90" t="s">
        <v>485</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7" t="s">
        <v>87</v>
      </c>
      <c r="F19" s="288"/>
      <c r="G19" s="288"/>
      <c r="H19" s="288"/>
      <c r="I19" s="289"/>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60" zoomScaleNormal="100" zoomScalePageLayoutView="50" workbookViewId="0">
      <selection activeCell="AP21" sqref="AP21"/>
    </sheetView>
  </sheetViews>
  <sheetFormatPr defaultRowHeight="15" x14ac:dyDescent="0.25"/>
  <cols>
    <col min="1" max="3" width="9.140625" style="347"/>
    <col min="4" max="4" width="18.5703125" style="347" customWidth="1"/>
    <col min="5" max="12" width="9.140625" style="347" hidden="1" customWidth="1"/>
    <col min="13" max="13" width="4.7109375" style="347" hidden="1" customWidth="1"/>
    <col min="14" max="17" width="9.140625" style="347" hidden="1" customWidth="1"/>
    <col min="18" max="18" width="4.7109375" style="347" hidden="1" customWidth="1"/>
    <col min="19" max="36" width="9.140625" style="347" hidden="1" customWidth="1"/>
    <col min="37" max="37" width="9.140625" style="347"/>
    <col min="38" max="38" width="7.7109375" style="347" customWidth="1"/>
    <col min="39" max="39" width="3.140625" style="347" customWidth="1"/>
    <col min="40" max="40" width="13.5703125" style="347" customWidth="1"/>
    <col min="41" max="41" width="16.5703125" style="347" customWidth="1"/>
    <col min="42" max="42" width="15.7109375" style="347" customWidth="1"/>
    <col min="43" max="43" width="9.5703125" style="347" customWidth="1"/>
    <col min="44" max="44" width="8.5703125" style="347" customWidth="1"/>
    <col min="45" max="16384" width="9.140625" style="34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599</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233"/>
      <c r="B8" s="233"/>
      <c r="C8" s="233"/>
      <c r="D8" s="233"/>
      <c r="E8" s="233"/>
      <c r="F8" s="233"/>
      <c r="G8" s="233"/>
      <c r="H8" s="233"/>
      <c r="I8" s="233"/>
      <c r="J8" s="233"/>
      <c r="K8" s="233"/>
      <c r="L8" s="156"/>
      <c r="M8" s="156"/>
      <c r="N8" s="156"/>
      <c r="O8" s="156"/>
      <c r="P8" s="156"/>
      <c r="Q8" s="156"/>
      <c r="R8" s="156"/>
      <c r="S8" s="156"/>
      <c r="T8" s="156"/>
      <c r="U8" s="156"/>
      <c r="V8" s="156"/>
      <c r="W8" s="156"/>
      <c r="X8" s="156"/>
      <c r="Y8" s="156"/>
    </row>
    <row r="9" spans="1:44" s="12" customFormat="1" ht="18.75" customHeight="1"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233"/>
      <c r="B11" s="233"/>
      <c r="C11" s="233"/>
      <c r="D11" s="233"/>
      <c r="E11" s="233"/>
      <c r="F11" s="233"/>
      <c r="G11" s="233"/>
      <c r="H11" s="233"/>
      <c r="I11" s="233"/>
      <c r="J11" s="233"/>
      <c r="K11" s="233"/>
      <c r="L11" s="156"/>
      <c r="M11" s="156"/>
      <c r="N11" s="156"/>
      <c r="O11" s="156"/>
      <c r="P11" s="156"/>
      <c r="Q11" s="156"/>
      <c r="R11" s="156"/>
      <c r="S11" s="156"/>
      <c r="T11" s="156"/>
      <c r="U11" s="156"/>
      <c r="V11" s="156"/>
      <c r="W11" s="156"/>
      <c r="X11" s="156"/>
      <c r="Y11" s="156"/>
    </row>
    <row r="12" spans="1:44" s="12" customFormat="1" ht="18.75" customHeight="1" x14ac:dyDescent="0.2">
      <c r="A12" s="346" t="str">
        <f>'1. паспорт местоположение'!A12:C12</f>
        <v>M_NS3300.PR.0009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12" x14ac:dyDescent="0.2">
      <c r="A15" s="346" t="str">
        <f>'1. паспорт местоположение'!A15:C15</f>
        <v>Проектирование ВОЛС кольцевой структуры ( ПС 110 кВ Велижаны) филиала АО "Россети Тюмень" Тюменские ЭС - Южное ТПО</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44" t="s">
        <v>600</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348"/>
      <c r="AP19" s="348"/>
      <c r="AQ19" s="348"/>
      <c r="AR19" s="42"/>
    </row>
    <row r="20" spans="1:45" ht="18.75" x14ac:dyDescent="0.3">
      <c r="AO20" s="348"/>
      <c r="AP20" s="348"/>
      <c r="AQ20" s="348"/>
      <c r="AR20" s="15"/>
    </row>
    <row r="21" spans="1:45" ht="20.25" customHeight="1" x14ac:dyDescent="0.3">
      <c r="AO21" s="348"/>
      <c r="AP21" s="348"/>
      <c r="AQ21" s="348"/>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349"/>
      <c r="B23" s="349"/>
      <c r="C23" s="349"/>
      <c r="D23" s="349"/>
      <c r="E23" s="349"/>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49"/>
      <c r="AJ23" s="349"/>
      <c r="AK23" s="349"/>
      <c r="AL23" s="349"/>
      <c r="AM23" s="349"/>
      <c r="AN23" s="349"/>
      <c r="AO23" s="349"/>
      <c r="AP23" s="349"/>
      <c r="AQ23" s="349"/>
      <c r="AR23" s="349"/>
      <c r="AS23" s="349"/>
    </row>
    <row r="24" spans="1:45" ht="14.25" customHeight="1" thickBot="1" x14ac:dyDescent="0.3">
      <c r="A24" s="350" t="s">
        <v>343</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351"/>
      <c r="AN24" s="351"/>
      <c r="AO24" s="352"/>
      <c r="AP24" s="352"/>
      <c r="AQ24" s="352"/>
      <c r="AR24" s="352"/>
      <c r="AS24" s="353"/>
    </row>
    <row r="25" spans="1:45" ht="12.75" customHeight="1" x14ac:dyDescent="0.25">
      <c r="A25" s="354" t="s">
        <v>601</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357"/>
      <c r="AN25" s="358" t="s">
        <v>342</v>
      </c>
      <c r="AO25" s="358"/>
      <c r="AP25" s="358"/>
      <c r="AQ25" s="359"/>
      <c r="AR25" s="359"/>
      <c r="AS25" s="353"/>
    </row>
    <row r="26" spans="1:45" ht="17.25" customHeight="1" x14ac:dyDescent="0.25">
      <c r="A26" s="360" t="s">
        <v>341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357"/>
      <c r="AN26" s="363" t="s">
        <v>340</v>
      </c>
      <c r="AO26" s="364"/>
      <c r="AP26" s="365"/>
      <c r="AQ26" s="366"/>
      <c r="AR26" s="367"/>
      <c r="AS26" s="353"/>
    </row>
    <row r="27" spans="1:45" ht="17.25" customHeight="1" x14ac:dyDescent="0.25">
      <c r="A27" s="360" t="s">
        <v>339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357"/>
      <c r="AN27" s="363" t="s">
        <v>338</v>
      </c>
      <c r="AO27" s="364"/>
      <c r="AP27" s="365"/>
      <c r="AQ27" s="366"/>
      <c r="AR27" s="367"/>
      <c r="AS27" s="353"/>
    </row>
    <row r="28" spans="1:45" ht="27.75" customHeight="1" thickBot="1" x14ac:dyDescent="0.3">
      <c r="A28" s="368" t="s">
        <v>337</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357"/>
      <c r="AN28" s="372" t="s">
        <v>602</v>
      </c>
      <c r="AO28" s="373"/>
      <c r="AP28" s="374"/>
      <c r="AQ28" s="366"/>
      <c r="AR28" s="367"/>
      <c r="AS28" s="353"/>
    </row>
    <row r="29" spans="1:45" ht="17.25" customHeight="1" x14ac:dyDescent="0.25">
      <c r="A29" s="375" t="s">
        <v>336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56"/>
      <c r="AL29" s="356"/>
      <c r="AM29" s="357"/>
      <c r="AN29" s="378"/>
      <c r="AO29" s="379"/>
      <c r="AP29" s="379"/>
      <c r="AQ29" s="366"/>
      <c r="AR29" s="380"/>
      <c r="AS29" s="353"/>
    </row>
    <row r="30" spans="1:45" ht="17.25" customHeight="1" x14ac:dyDescent="0.25">
      <c r="A30" s="360" t="s">
        <v>603</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357"/>
      <c r="AS30" s="353"/>
    </row>
    <row r="31" spans="1:45" ht="17.25" customHeight="1" x14ac:dyDescent="0.25">
      <c r="A31" s="360" t="s">
        <v>335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357"/>
      <c r="AN31" s="357"/>
      <c r="AO31" s="381"/>
      <c r="AP31" s="381"/>
      <c r="AQ31" s="381"/>
      <c r="AR31" s="381"/>
      <c r="AS31" s="353"/>
    </row>
    <row r="32" spans="1:45" ht="17.25" customHeight="1" x14ac:dyDescent="0.25">
      <c r="A32" s="360" t="s">
        <v>314</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357"/>
      <c r="AN32" s="357"/>
      <c r="AO32" s="357"/>
      <c r="AP32" s="357"/>
      <c r="AQ32" s="357"/>
      <c r="AR32" s="357"/>
      <c r="AS32" s="353"/>
    </row>
    <row r="33" spans="1:45" ht="17.25" customHeight="1" x14ac:dyDescent="0.25">
      <c r="A33" s="360" t="s">
        <v>334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2"/>
      <c r="AL33" s="382"/>
      <c r="AM33" s="357"/>
      <c r="AN33" s="357"/>
      <c r="AO33" s="357"/>
      <c r="AP33" s="357"/>
      <c r="AQ33" s="357"/>
      <c r="AR33" s="357"/>
      <c r="AS33" s="353"/>
    </row>
    <row r="34" spans="1:45" ht="17.25" customHeight="1" x14ac:dyDescent="0.25">
      <c r="A34" s="360" t="s">
        <v>333</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357"/>
      <c r="AN34" s="357"/>
      <c r="AO34" s="357"/>
      <c r="AP34" s="357"/>
      <c r="AQ34" s="357"/>
      <c r="AR34" s="357"/>
      <c r="AS34" s="353"/>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357"/>
      <c r="AN35" s="357"/>
      <c r="AO35" s="357"/>
      <c r="AP35" s="357"/>
      <c r="AQ35" s="357"/>
      <c r="AR35" s="357"/>
      <c r="AS35" s="353"/>
    </row>
    <row r="36" spans="1:45" ht="17.25" customHeight="1" thickBot="1" x14ac:dyDescent="0.3">
      <c r="A36" s="383" t="s">
        <v>307</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71"/>
      <c r="AL36" s="371"/>
      <c r="AM36" s="357"/>
      <c r="AN36" s="357"/>
      <c r="AO36" s="357"/>
      <c r="AP36" s="357"/>
      <c r="AQ36" s="357"/>
      <c r="AR36" s="357"/>
      <c r="AS36" s="353"/>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357"/>
      <c r="AN37" s="357"/>
      <c r="AO37" s="357"/>
      <c r="AP37" s="357"/>
      <c r="AQ37" s="357"/>
      <c r="AR37" s="357"/>
      <c r="AS37" s="353"/>
    </row>
    <row r="38" spans="1:45" ht="17.25" customHeight="1" x14ac:dyDescent="0.25">
      <c r="A38" s="360" t="s">
        <v>332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357"/>
      <c r="AN38" s="357"/>
      <c r="AO38" s="357"/>
      <c r="AP38" s="357"/>
      <c r="AQ38" s="357"/>
      <c r="AR38" s="357"/>
      <c r="AS38" s="353"/>
    </row>
    <row r="39" spans="1:45" ht="17.25" customHeight="1" thickBot="1" x14ac:dyDescent="0.3">
      <c r="A39" s="383" t="s">
        <v>331</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71"/>
      <c r="AL39" s="371"/>
      <c r="AM39" s="357"/>
      <c r="AN39" s="357"/>
      <c r="AO39" s="357"/>
      <c r="AP39" s="357"/>
      <c r="AQ39" s="357"/>
      <c r="AR39" s="357"/>
      <c r="AS39" s="353"/>
    </row>
    <row r="40" spans="1:45" ht="17.25" customHeight="1" x14ac:dyDescent="0.25">
      <c r="A40" s="354" t="s">
        <v>604</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357"/>
      <c r="AN40" s="357"/>
      <c r="AO40" s="357"/>
      <c r="AP40" s="357"/>
      <c r="AQ40" s="357"/>
      <c r="AR40" s="357"/>
      <c r="AS40" s="353"/>
    </row>
    <row r="41" spans="1:45" ht="17.25" customHeight="1" x14ac:dyDescent="0.25">
      <c r="A41" s="360" t="s">
        <v>330</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357"/>
      <c r="AN41" s="357"/>
      <c r="AO41" s="357"/>
      <c r="AP41" s="357"/>
      <c r="AQ41" s="357"/>
      <c r="AR41" s="357"/>
      <c r="AS41" s="353"/>
    </row>
    <row r="42" spans="1:45" ht="17.25" customHeight="1" x14ac:dyDescent="0.25">
      <c r="A42" s="360" t="s">
        <v>329</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357"/>
      <c r="AN42" s="357"/>
      <c r="AO42" s="357"/>
      <c r="AP42" s="357"/>
      <c r="AQ42" s="357"/>
      <c r="AR42" s="357"/>
      <c r="AS42" s="353"/>
    </row>
    <row r="43" spans="1:45" ht="17.25" customHeight="1" x14ac:dyDescent="0.25">
      <c r="A43" s="360" t="s">
        <v>328</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357"/>
      <c r="AN43" s="357"/>
      <c r="AO43" s="357"/>
      <c r="AP43" s="357"/>
      <c r="AQ43" s="357"/>
      <c r="AR43" s="357"/>
      <c r="AS43" s="353"/>
    </row>
    <row r="44" spans="1:45" ht="17.25" customHeight="1" x14ac:dyDescent="0.25">
      <c r="A44" s="360" t="s">
        <v>327</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357"/>
      <c r="AN44" s="357"/>
      <c r="AO44" s="357"/>
      <c r="AP44" s="357"/>
      <c r="AQ44" s="357"/>
      <c r="AR44" s="357"/>
      <c r="AS44" s="353"/>
    </row>
    <row r="45" spans="1:45" ht="17.25" customHeight="1" x14ac:dyDescent="0.25">
      <c r="A45" s="360" t="s">
        <v>326</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357"/>
      <c r="AN45" s="357"/>
      <c r="AO45" s="357"/>
      <c r="AP45" s="357"/>
      <c r="AQ45" s="357"/>
      <c r="AR45" s="357"/>
      <c r="AS45" s="353"/>
    </row>
    <row r="46" spans="1:45" ht="17.25" customHeight="1" thickBot="1" x14ac:dyDescent="0.3">
      <c r="A46" s="385" t="s">
        <v>605</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357"/>
      <c r="AN46" s="357"/>
      <c r="AO46" s="357"/>
      <c r="AP46" s="357"/>
      <c r="AQ46" s="357"/>
      <c r="AR46" s="357"/>
      <c r="AS46" s="353"/>
    </row>
    <row r="47" spans="1:45" ht="24" customHeight="1" x14ac:dyDescent="0.25">
      <c r="A47" s="388" t="s">
        <v>325</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56" t="s">
        <v>5</v>
      </c>
      <c r="AL47" s="356"/>
      <c r="AM47" s="391" t="s">
        <v>606</v>
      </c>
      <c r="AN47" s="391"/>
      <c r="AO47" s="392" t="s">
        <v>607</v>
      </c>
      <c r="AP47" s="392" t="s">
        <v>608</v>
      </c>
      <c r="AQ47" s="353"/>
    </row>
    <row r="48" spans="1:45" ht="12" customHeight="1" x14ac:dyDescent="0.25">
      <c r="A48" s="360" t="s">
        <v>324</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393"/>
      <c r="AP48" s="393"/>
      <c r="AQ48" s="353"/>
    </row>
    <row r="49" spans="1:43" ht="12" customHeight="1" x14ac:dyDescent="0.25">
      <c r="A49" s="360" t="s">
        <v>323</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393"/>
      <c r="AP49" s="393"/>
      <c r="AQ49" s="353"/>
    </row>
    <row r="50" spans="1:43" ht="12" customHeight="1" thickBot="1" x14ac:dyDescent="0.3">
      <c r="A50" s="383" t="s">
        <v>609</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71"/>
      <c r="AL50" s="371"/>
      <c r="AM50" s="371"/>
      <c r="AN50" s="371"/>
      <c r="AO50" s="394"/>
      <c r="AP50" s="394"/>
      <c r="AQ50" s="353"/>
    </row>
    <row r="51" spans="1:43" ht="6.75" customHeight="1" thickBot="1" x14ac:dyDescent="0.3">
      <c r="A51" s="395"/>
      <c r="B51" s="395"/>
      <c r="C51" s="395"/>
      <c r="D51" s="395"/>
      <c r="E51" s="395"/>
      <c r="F51" s="395"/>
      <c r="G51" s="395"/>
      <c r="H51" s="395"/>
      <c r="I51" s="395"/>
      <c r="J51" s="395"/>
      <c r="K51" s="395"/>
      <c r="L51" s="395"/>
      <c r="M51" s="395"/>
      <c r="N51" s="395"/>
      <c r="O51" s="395"/>
      <c r="P51" s="395"/>
      <c r="Q51" s="395"/>
      <c r="R51" s="395"/>
      <c r="S51" s="395"/>
      <c r="T51" s="395"/>
      <c r="U51" s="395"/>
      <c r="V51" s="395"/>
      <c r="W51" s="395"/>
      <c r="X51" s="395"/>
      <c r="Y51" s="395"/>
      <c r="Z51" s="395"/>
      <c r="AA51" s="395"/>
      <c r="AB51" s="395"/>
      <c r="AC51" s="395"/>
      <c r="AD51" s="395"/>
      <c r="AE51" s="395"/>
      <c r="AF51" s="395"/>
      <c r="AG51" s="395"/>
      <c r="AH51" s="395"/>
      <c r="AI51" s="395"/>
      <c r="AJ51" s="395"/>
      <c r="AK51" s="395"/>
      <c r="AL51" s="395"/>
      <c r="AM51" s="396"/>
      <c r="AN51" s="396"/>
      <c r="AO51" s="397"/>
      <c r="AP51" s="397"/>
      <c r="AQ51" s="398"/>
    </row>
    <row r="52" spans="1:43" ht="24" customHeight="1" x14ac:dyDescent="0.25">
      <c r="A52" s="399" t="s">
        <v>322</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1" t="s">
        <v>5</v>
      </c>
      <c r="AL52" s="391"/>
      <c r="AM52" s="391" t="s">
        <v>606</v>
      </c>
      <c r="AN52" s="391"/>
      <c r="AO52" s="392" t="s">
        <v>607</v>
      </c>
      <c r="AP52" s="392" t="s">
        <v>608</v>
      </c>
      <c r="AQ52" s="353"/>
    </row>
    <row r="53" spans="1:43" ht="11.25" customHeight="1" x14ac:dyDescent="0.25">
      <c r="A53" s="401" t="s">
        <v>321</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2"/>
      <c r="AL53" s="382"/>
      <c r="AM53" s="382"/>
      <c r="AN53" s="382"/>
      <c r="AO53" s="403"/>
      <c r="AP53" s="403"/>
      <c r="AQ53" s="353"/>
    </row>
    <row r="54" spans="1:43" ht="12" customHeight="1" x14ac:dyDescent="0.25">
      <c r="A54" s="360" t="s">
        <v>320</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393"/>
      <c r="AP54" s="393"/>
      <c r="AQ54" s="353"/>
    </row>
    <row r="55" spans="1:43" ht="12" customHeight="1" x14ac:dyDescent="0.25">
      <c r="A55" s="360" t="s">
        <v>319</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393"/>
      <c r="AP55" s="393"/>
      <c r="AQ55" s="353"/>
    </row>
    <row r="56" spans="1:43" ht="12" customHeight="1" thickBot="1" x14ac:dyDescent="0.3">
      <c r="A56" s="383" t="s">
        <v>318</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71"/>
      <c r="AL56" s="371"/>
      <c r="AM56" s="371"/>
      <c r="AN56" s="371"/>
      <c r="AO56" s="394"/>
      <c r="AP56" s="394"/>
      <c r="AQ56" s="353"/>
    </row>
    <row r="57" spans="1:43" ht="6" customHeight="1" thickBot="1" x14ac:dyDescent="0.3">
      <c r="A57" s="404"/>
      <c r="B57" s="404"/>
      <c r="C57" s="404"/>
      <c r="D57" s="404"/>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357"/>
      <c r="AN57" s="357"/>
      <c r="AO57" s="405"/>
      <c r="AP57" s="405"/>
      <c r="AQ57" s="351"/>
    </row>
    <row r="58" spans="1:43" ht="24" customHeight="1" x14ac:dyDescent="0.25">
      <c r="A58" s="399" t="s">
        <v>610</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1" t="s">
        <v>5</v>
      </c>
      <c r="AL58" s="391"/>
      <c r="AM58" s="391" t="s">
        <v>606</v>
      </c>
      <c r="AN58" s="391"/>
      <c r="AO58" s="392" t="s">
        <v>607</v>
      </c>
      <c r="AP58" s="392" t="s">
        <v>608</v>
      </c>
      <c r="AQ58" s="353"/>
    </row>
    <row r="59" spans="1:43" ht="12.75" customHeight="1" x14ac:dyDescent="0.25">
      <c r="A59" s="406" t="s">
        <v>317</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409"/>
      <c r="AP59" s="409"/>
      <c r="AQ59" s="410"/>
    </row>
    <row r="60" spans="1:43" ht="12" customHeight="1" x14ac:dyDescent="0.25">
      <c r="A60" s="360" t="s">
        <v>316</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393"/>
      <c r="AP60" s="393"/>
      <c r="AQ60" s="353"/>
    </row>
    <row r="61" spans="1:43" ht="12" customHeight="1" x14ac:dyDescent="0.25">
      <c r="A61" s="360" t="s">
        <v>315</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393"/>
      <c r="AP61" s="393"/>
      <c r="AQ61" s="353"/>
    </row>
    <row r="62" spans="1:43" ht="12" customHeight="1" x14ac:dyDescent="0.25">
      <c r="A62" s="360" t="s">
        <v>314</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393"/>
      <c r="AP62" s="393"/>
      <c r="AQ62" s="353"/>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393"/>
      <c r="AP63" s="393"/>
      <c r="AQ63" s="353"/>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393"/>
      <c r="AP64" s="393"/>
      <c r="AQ64" s="353"/>
    </row>
    <row r="65" spans="1:43" ht="12" customHeight="1" x14ac:dyDescent="0.25">
      <c r="A65" s="360" t="s">
        <v>313</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393"/>
      <c r="AP65" s="393"/>
      <c r="AQ65" s="353"/>
    </row>
    <row r="66" spans="1:43" ht="27.75" customHeight="1" x14ac:dyDescent="0.25">
      <c r="A66" s="411" t="s">
        <v>611</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415"/>
      <c r="AP66" s="415"/>
      <c r="AQ66" s="410"/>
    </row>
    <row r="67" spans="1:43" ht="11.25" customHeight="1" x14ac:dyDescent="0.25">
      <c r="A67" s="360" t="s">
        <v>309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393"/>
      <c r="AP67" s="393"/>
      <c r="AQ67" s="353"/>
    </row>
    <row r="68" spans="1:43" ht="25.5" customHeight="1" x14ac:dyDescent="0.25">
      <c r="A68" s="411" t="s">
        <v>612</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415"/>
      <c r="AP68" s="415"/>
      <c r="AQ68" s="410"/>
    </row>
    <row r="69" spans="1:43" ht="12" customHeight="1" x14ac:dyDescent="0.25">
      <c r="A69" s="360" t="s">
        <v>308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393"/>
      <c r="AP69" s="393"/>
      <c r="AQ69" s="353"/>
    </row>
    <row r="70" spans="1:43" ht="12.75" customHeight="1" x14ac:dyDescent="0.25">
      <c r="A70" s="416" t="s">
        <v>312</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4"/>
      <c r="AL70" s="414"/>
      <c r="AM70" s="414"/>
      <c r="AN70" s="414"/>
      <c r="AO70" s="415"/>
      <c r="AP70" s="415"/>
      <c r="AQ70" s="410"/>
    </row>
    <row r="71" spans="1:43" ht="12" customHeight="1" x14ac:dyDescent="0.25">
      <c r="A71" s="360" t="s">
        <v>307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393"/>
      <c r="AP71" s="393"/>
      <c r="AQ71" s="353"/>
    </row>
    <row r="72" spans="1:43" ht="12.75" customHeight="1" thickBot="1" x14ac:dyDescent="0.3">
      <c r="A72" s="418" t="s">
        <v>311</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422"/>
      <c r="AP72" s="422"/>
      <c r="AQ72" s="410"/>
    </row>
    <row r="73" spans="1:43" ht="7.5" customHeight="1" thickBot="1" x14ac:dyDescent="0.3">
      <c r="A73" s="404"/>
      <c r="B73" s="404"/>
      <c r="C73" s="404"/>
      <c r="D73" s="404"/>
      <c r="E73" s="404"/>
      <c r="F73" s="404"/>
      <c r="G73" s="404"/>
      <c r="H73" s="404"/>
      <c r="I73" s="404"/>
      <c r="J73" s="404"/>
      <c r="K73" s="404"/>
      <c r="L73" s="404"/>
      <c r="M73" s="404"/>
      <c r="N73" s="404"/>
      <c r="O73" s="404"/>
      <c r="P73" s="404"/>
      <c r="Q73" s="404"/>
      <c r="R73" s="404"/>
      <c r="S73" s="404"/>
      <c r="T73" s="404"/>
      <c r="U73" s="404"/>
      <c r="V73" s="404"/>
      <c r="W73" s="404"/>
      <c r="X73" s="404"/>
      <c r="Y73" s="404"/>
      <c r="Z73" s="404"/>
      <c r="AA73" s="404"/>
      <c r="AB73" s="404"/>
      <c r="AC73" s="404"/>
      <c r="AD73" s="404"/>
      <c r="AE73" s="404"/>
      <c r="AF73" s="404"/>
      <c r="AG73" s="404"/>
      <c r="AH73" s="404"/>
      <c r="AI73" s="404"/>
      <c r="AJ73" s="404"/>
      <c r="AK73" s="404"/>
      <c r="AL73" s="404"/>
      <c r="AM73" s="357"/>
      <c r="AN73" s="357"/>
      <c r="AO73" s="405"/>
      <c r="AP73" s="405"/>
      <c r="AQ73" s="351"/>
    </row>
    <row r="74" spans="1:43" ht="25.5" customHeight="1" x14ac:dyDescent="0.25">
      <c r="A74" s="399" t="s">
        <v>310</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1" t="s">
        <v>5</v>
      </c>
      <c r="AL74" s="391"/>
      <c r="AM74" s="391" t="s">
        <v>606</v>
      </c>
      <c r="AN74" s="391"/>
      <c r="AO74" s="392" t="s">
        <v>607</v>
      </c>
      <c r="AP74" s="392" t="s">
        <v>608</v>
      </c>
      <c r="AQ74" s="353"/>
    </row>
    <row r="75" spans="1:43" ht="25.5" customHeight="1" x14ac:dyDescent="0.25">
      <c r="A75" s="411" t="s">
        <v>612</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23"/>
      <c r="AN75" s="423"/>
      <c r="AO75" s="424"/>
      <c r="AP75" s="424"/>
      <c r="AQ75" s="410"/>
    </row>
    <row r="76" spans="1:43" ht="12" customHeight="1" x14ac:dyDescent="0.25">
      <c r="A76" s="360" t="s">
        <v>309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425"/>
      <c r="AN76" s="425"/>
      <c r="AO76" s="426"/>
      <c r="AP76" s="426"/>
      <c r="AQ76" s="353"/>
    </row>
    <row r="77" spans="1:43" ht="12" customHeight="1" x14ac:dyDescent="0.25">
      <c r="A77" s="360" t="s">
        <v>308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425"/>
      <c r="AN77" s="425"/>
      <c r="AO77" s="426"/>
      <c r="AP77" s="426"/>
      <c r="AQ77" s="353"/>
    </row>
    <row r="78" spans="1:43" ht="12" customHeight="1" x14ac:dyDescent="0.25">
      <c r="A78" s="360" t="s">
        <v>307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425"/>
      <c r="AN78" s="425"/>
      <c r="AO78" s="426"/>
      <c r="AP78" s="426"/>
      <c r="AQ78" s="353"/>
    </row>
    <row r="79" spans="1:43" ht="12" customHeight="1" x14ac:dyDescent="0.25">
      <c r="A79" s="360" t="s">
        <v>306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425"/>
      <c r="AN79" s="425"/>
      <c r="AO79" s="426"/>
      <c r="AP79" s="426"/>
      <c r="AQ79" s="353"/>
    </row>
    <row r="80" spans="1:43" ht="12" customHeight="1" x14ac:dyDescent="0.25">
      <c r="A80" s="360" t="s">
        <v>305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425"/>
      <c r="AN80" s="425"/>
      <c r="AO80" s="426"/>
      <c r="AP80" s="426"/>
      <c r="AQ80" s="353"/>
    </row>
    <row r="81" spans="1:45" ht="12.75" customHeight="1" x14ac:dyDescent="0.25">
      <c r="A81" s="360" t="s">
        <v>304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425"/>
      <c r="AN81" s="425"/>
      <c r="AO81" s="426"/>
      <c r="AP81" s="426"/>
      <c r="AQ81" s="353"/>
    </row>
    <row r="82" spans="1:45" ht="12.75" customHeight="1" x14ac:dyDescent="0.25">
      <c r="A82" s="360" t="s">
        <v>303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425"/>
      <c r="AN82" s="425"/>
      <c r="AO82" s="426"/>
      <c r="AP82" s="426"/>
      <c r="AQ82" s="353"/>
    </row>
    <row r="83" spans="1:45" ht="12" customHeight="1" x14ac:dyDescent="0.25">
      <c r="A83" s="416" t="s">
        <v>302</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4"/>
      <c r="AL83" s="414"/>
      <c r="AM83" s="423"/>
      <c r="AN83" s="423"/>
      <c r="AO83" s="424"/>
      <c r="AP83" s="424"/>
      <c r="AQ83" s="410"/>
    </row>
    <row r="84" spans="1:45" ht="12" customHeight="1" x14ac:dyDescent="0.25">
      <c r="A84" s="416" t="s">
        <v>613</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4"/>
      <c r="AL84" s="414"/>
      <c r="AM84" s="423"/>
      <c r="AN84" s="423"/>
      <c r="AO84" s="424"/>
      <c r="AP84" s="424"/>
      <c r="AQ84" s="410"/>
    </row>
    <row r="85" spans="1:45" ht="12" customHeight="1" x14ac:dyDescent="0.25">
      <c r="A85" s="360" t="s">
        <v>301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425"/>
      <c r="AN85" s="425"/>
      <c r="AO85" s="426"/>
      <c r="AP85" s="426"/>
      <c r="AQ85" s="351"/>
    </row>
    <row r="86" spans="1:45" ht="27.75" customHeight="1" x14ac:dyDescent="0.25">
      <c r="A86" s="411" t="s">
        <v>614</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23"/>
      <c r="AN86" s="423"/>
      <c r="AO86" s="424"/>
      <c r="AP86" s="424"/>
      <c r="AQ86" s="410"/>
    </row>
    <row r="87" spans="1:45" x14ac:dyDescent="0.25">
      <c r="A87" s="411" t="s">
        <v>615</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23"/>
      <c r="AN87" s="423"/>
      <c r="AO87" s="424"/>
      <c r="AP87" s="424"/>
      <c r="AQ87" s="410"/>
    </row>
    <row r="88" spans="1:45" ht="14.25" customHeight="1" x14ac:dyDescent="0.25">
      <c r="A88" s="427" t="s">
        <v>616</v>
      </c>
      <c r="B88" s="428"/>
      <c r="C88" s="428"/>
      <c r="D88" s="429"/>
      <c r="E88" s="430"/>
      <c r="F88" s="430"/>
      <c r="G88" s="430"/>
      <c r="H88" s="430"/>
      <c r="I88" s="430"/>
      <c r="J88" s="430"/>
      <c r="K88" s="430"/>
      <c r="L88" s="430"/>
      <c r="M88" s="430"/>
      <c r="N88" s="430"/>
      <c r="O88" s="430"/>
      <c r="P88" s="430"/>
      <c r="Q88" s="430"/>
      <c r="R88" s="430"/>
      <c r="S88" s="430"/>
      <c r="T88" s="430"/>
      <c r="U88" s="430"/>
      <c r="V88" s="430"/>
      <c r="W88" s="430"/>
      <c r="X88" s="430"/>
      <c r="Y88" s="430"/>
      <c r="Z88" s="430"/>
      <c r="AA88" s="430"/>
      <c r="AB88" s="430"/>
      <c r="AC88" s="430"/>
      <c r="AD88" s="430"/>
      <c r="AE88" s="430"/>
      <c r="AF88" s="430"/>
      <c r="AG88" s="430"/>
      <c r="AH88" s="430"/>
      <c r="AI88" s="430"/>
      <c r="AJ88" s="430"/>
      <c r="AK88" s="431"/>
      <c r="AL88" s="432"/>
      <c r="AM88" s="433"/>
      <c r="AN88" s="434"/>
      <c r="AO88" s="424"/>
      <c r="AP88" s="424"/>
      <c r="AQ88" s="410"/>
    </row>
    <row r="89" spans="1:45" x14ac:dyDescent="0.25">
      <c r="A89" s="427" t="s">
        <v>617</v>
      </c>
      <c r="B89" s="428"/>
      <c r="C89" s="428"/>
      <c r="D89" s="429"/>
      <c r="E89" s="430"/>
      <c r="F89" s="430"/>
      <c r="G89" s="430"/>
      <c r="H89" s="430"/>
      <c r="I89" s="430"/>
      <c r="J89" s="430"/>
      <c r="K89" s="430"/>
      <c r="L89" s="430"/>
      <c r="M89" s="430"/>
      <c r="N89" s="430"/>
      <c r="O89" s="430"/>
      <c r="P89" s="430"/>
      <c r="Q89" s="430"/>
      <c r="R89" s="430"/>
      <c r="S89" s="430"/>
      <c r="T89" s="430"/>
      <c r="U89" s="430"/>
      <c r="V89" s="430"/>
      <c r="W89" s="430"/>
      <c r="X89" s="430"/>
      <c r="Y89" s="430"/>
      <c r="Z89" s="430"/>
      <c r="AA89" s="430"/>
      <c r="AB89" s="430"/>
      <c r="AC89" s="430"/>
      <c r="AD89" s="430"/>
      <c r="AE89" s="430"/>
      <c r="AF89" s="430"/>
      <c r="AG89" s="430"/>
      <c r="AH89" s="430"/>
      <c r="AI89" s="430"/>
      <c r="AJ89" s="430"/>
      <c r="AK89" s="431"/>
      <c r="AL89" s="432"/>
      <c r="AM89" s="433"/>
      <c r="AN89" s="434"/>
      <c r="AO89" s="424"/>
      <c r="AP89" s="424"/>
      <c r="AQ89" s="351"/>
    </row>
    <row r="90" spans="1:45" ht="12" customHeight="1" thickBot="1" x14ac:dyDescent="0.3">
      <c r="A90" s="435" t="s">
        <v>618</v>
      </c>
      <c r="B90" s="436"/>
      <c r="C90" s="436"/>
      <c r="D90" s="436"/>
      <c r="E90" s="436"/>
      <c r="F90" s="436"/>
      <c r="G90" s="436"/>
      <c r="H90" s="436"/>
      <c r="I90" s="436"/>
      <c r="J90" s="436"/>
      <c r="K90" s="436"/>
      <c r="L90" s="436"/>
      <c r="M90" s="436"/>
      <c r="N90" s="436"/>
      <c r="O90" s="436"/>
      <c r="P90" s="436"/>
      <c r="Q90" s="436"/>
      <c r="R90" s="436"/>
      <c r="S90" s="436"/>
      <c r="T90" s="436"/>
      <c r="U90" s="436"/>
      <c r="V90" s="436"/>
      <c r="W90" s="436"/>
      <c r="X90" s="436"/>
      <c r="Y90" s="436"/>
      <c r="Z90" s="436"/>
      <c r="AA90" s="436"/>
      <c r="AB90" s="436"/>
      <c r="AC90" s="436"/>
      <c r="AD90" s="436"/>
      <c r="AE90" s="436"/>
      <c r="AF90" s="436"/>
      <c r="AG90" s="436"/>
      <c r="AH90" s="436"/>
      <c r="AI90" s="436"/>
      <c r="AJ90" s="436"/>
      <c r="AK90" s="437"/>
      <c r="AL90" s="438"/>
      <c r="AM90" s="439"/>
      <c r="AN90" s="440"/>
      <c r="AO90" s="441"/>
      <c r="AP90" s="441"/>
      <c r="AQ90" s="353"/>
    </row>
    <row r="91" spans="1:45" ht="3" customHeight="1" x14ac:dyDescent="0.25">
      <c r="A91" s="351"/>
      <c r="B91" s="351"/>
      <c r="C91" s="351"/>
      <c r="D91" s="351"/>
      <c r="E91" s="351"/>
      <c r="F91" s="351"/>
      <c r="G91" s="351"/>
      <c r="H91" s="351"/>
      <c r="I91" s="351"/>
      <c r="J91" s="351"/>
      <c r="K91" s="351"/>
      <c r="L91" s="351"/>
      <c r="M91" s="351"/>
      <c r="N91" s="351"/>
      <c r="O91" s="351"/>
      <c r="P91" s="351"/>
      <c r="Q91" s="351"/>
      <c r="R91" s="351"/>
      <c r="S91" s="351"/>
      <c r="T91" s="351"/>
      <c r="U91" s="351"/>
      <c r="V91" s="351"/>
      <c r="W91" s="351"/>
      <c r="X91" s="351"/>
      <c r="Y91" s="351"/>
      <c r="Z91" s="351"/>
      <c r="AA91" s="351"/>
      <c r="AB91" s="351"/>
      <c r="AC91" s="351"/>
      <c r="AD91" s="351"/>
      <c r="AE91" s="351"/>
      <c r="AF91" s="351"/>
      <c r="AG91" s="351"/>
      <c r="AH91" s="351"/>
      <c r="AI91" s="351"/>
      <c r="AJ91" s="351"/>
      <c r="AK91" s="351"/>
      <c r="AL91" s="351"/>
      <c r="AM91" s="351"/>
      <c r="AN91" s="351"/>
      <c r="AO91" s="351"/>
      <c r="AP91" s="351"/>
      <c r="AQ91" s="351"/>
      <c r="AR91" s="351"/>
      <c r="AS91" s="442"/>
    </row>
    <row r="92" spans="1:45" ht="13.5" customHeight="1" x14ac:dyDescent="0.25">
      <c r="A92" s="357" t="s">
        <v>619</v>
      </c>
      <c r="C92" s="353"/>
      <c r="D92" s="353"/>
      <c r="E92" s="353"/>
      <c r="F92" s="353"/>
      <c r="G92" s="353"/>
      <c r="H92" s="353"/>
      <c r="I92" s="353"/>
      <c r="J92" s="353"/>
      <c r="K92" s="353"/>
      <c r="L92" s="353"/>
      <c r="M92" s="353"/>
      <c r="N92" s="353"/>
      <c r="O92" s="353"/>
      <c r="P92" s="353"/>
      <c r="Q92" s="353"/>
      <c r="R92" s="353"/>
      <c r="S92" s="353"/>
      <c r="T92" s="353"/>
      <c r="U92" s="353"/>
      <c r="V92" s="353"/>
      <c r="W92" s="353"/>
      <c r="X92" s="353"/>
      <c r="Y92" s="353"/>
      <c r="Z92" s="353"/>
      <c r="AA92" s="353"/>
      <c r="AB92" s="353"/>
      <c r="AC92" s="353"/>
      <c r="AD92" s="353"/>
      <c r="AE92" s="353"/>
      <c r="AF92" s="353"/>
      <c r="AG92" s="353"/>
      <c r="AH92" s="353"/>
      <c r="AI92" s="353"/>
      <c r="AJ92" s="353"/>
      <c r="AK92" s="353"/>
      <c r="AL92" s="353"/>
      <c r="AM92" s="353"/>
      <c r="AN92" s="353"/>
      <c r="AO92" s="353"/>
      <c r="AP92" s="353"/>
      <c r="AQ92" s="353"/>
      <c r="AR92" s="353"/>
      <c r="AS92" s="442"/>
    </row>
    <row r="93" spans="1:45" ht="13.5" customHeight="1" x14ac:dyDescent="0.25">
      <c r="A93" s="443" t="s">
        <v>620</v>
      </c>
      <c r="B93" s="444"/>
      <c r="C93" s="445"/>
      <c r="D93" s="444"/>
      <c r="E93" s="444"/>
      <c r="F93" s="444"/>
      <c r="G93" s="444"/>
      <c r="H93" s="444"/>
      <c r="I93" s="444"/>
      <c r="J93" s="444"/>
      <c r="K93" s="444"/>
      <c r="L93" s="444"/>
      <c r="M93" s="444"/>
      <c r="N93" s="444"/>
      <c r="O93" s="444"/>
      <c r="P93" s="444"/>
      <c r="Q93" s="444"/>
      <c r="R93" s="444"/>
      <c r="S93" s="444"/>
      <c r="T93" s="444"/>
      <c r="U93" s="444"/>
      <c r="V93" s="444"/>
      <c r="W93" s="444"/>
      <c r="X93" s="444"/>
      <c r="Y93" s="444"/>
      <c r="Z93" s="444"/>
      <c r="AA93" s="444"/>
      <c r="AB93" s="444"/>
      <c r="AC93" s="444"/>
      <c r="AD93" s="444"/>
      <c r="AE93" s="444"/>
      <c r="AF93" s="444"/>
      <c r="AG93" s="444"/>
      <c r="AH93" s="444"/>
      <c r="AI93" s="444"/>
      <c r="AJ93" s="444"/>
      <c r="AK93" s="444"/>
      <c r="AL93" s="444"/>
      <c r="AM93" s="444"/>
      <c r="AN93" s="444"/>
      <c r="AO93" s="444"/>
      <c r="AP93" s="442"/>
      <c r="AQ93" s="442"/>
      <c r="AR93" s="442"/>
      <c r="AS93" s="442"/>
    </row>
    <row r="94" spans="1:45" ht="11.25" customHeight="1" x14ac:dyDescent="0.25">
      <c r="A94" s="443" t="s">
        <v>621</v>
      </c>
      <c r="B94" s="444"/>
      <c r="C94" s="445"/>
      <c r="D94" s="444"/>
      <c r="E94" s="444"/>
      <c r="F94" s="444"/>
      <c r="G94" s="444"/>
      <c r="H94" s="444"/>
      <c r="I94" s="444"/>
      <c r="J94" s="444"/>
      <c r="K94" s="444"/>
      <c r="L94" s="444"/>
      <c r="M94" s="444"/>
      <c r="N94" s="444"/>
      <c r="O94" s="444"/>
      <c r="P94" s="444"/>
      <c r="Q94" s="444"/>
      <c r="R94" s="444"/>
      <c r="S94" s="444"/>
      <c r="T94" s="444"/>
      <c r="U94" s="444"/>
      <c r="V94" s="444"/>
      <c r="W94" s="444"/>
      <c r="X94" s="444"/>
      <c r="Y94" s="444"/>
      <c r="Z94" s="444"/>
      <c r="AA94" s="444"/>
      <c r="AB94" s="444"/>
      <c r="AC94" s="444"/>
      <c r="AD94" s="444"/>
      <c r="AE94" s="444"/>
      <c r="AF94" s="444"/>
      <c r="AG94" s="444"/>
      <c r="AH94" s="444"/>
      <c r="AI94" s="444"/>
      <c r="AJ94" s="444"/>
      <c r="AK94" s="444"/>
      <c r="AL94" s="444"/>
      <c r="AM94" s="444"/>
      <c r="AN94" s="444"/>
      <c r="AO94" s="444"/>
      <c r="AP94" s="442"/>
      <c r="AQ94" s="442"/>
      <c r="AR94" s="442"/>
      <c r="AS94" s="351"/>
    </row>
    <row r="95" spans="1:45" x14ac:dyDescent="0.25">
      <c r="A95" s="443" t="s">
        <v>622</v>
      </c>
      <c r="B95" s="444"/>
      <c r="C95" s="445"/>
      <c r="D95" s="444"/>
      <c r="E95" s="444"/>
      <c r="F95" s="444"/>
      <c r="G95" s="444"/>
      <c r="H95" s="444"/>
      <c r="I95" s="444"/>
      <c r="J95" s="444"/>
      <c r="K95" s="444"/>
      <c r="L95" s="444"/>
      <c r="M95" s="444"/>
      <c r="N95" s="444"/>
      <c r="O95" s="444"/>
      <c r="P95" s="444"/>
      <c r="Q95" s="444"/>
      <c r="R95" s="444"/>
      <c r="S95" s="444"/>
      <c r="T95" s="444"/>
      <c r="U95" s="444"/>
      <c r="V95" s="444"/>
      <c r="W95" s="444"/>
      <c r="X95" s="444"/>
      <c r="Y95" s="444"/>
      <c r="Z95" s="444"/>
      <c r="AA95" s="444"/>
      <c r="AB95" s="444"/>
      <c r="AC95" s="444"/>
      <c r="AD95" s="444"/>
      <c r="AE95" s="444"/>
      <c r="AF95" s="444"/>
      <c r="AG95" s="444"/>
      <c r="AH95" s="444"/>
      <c r="AI95" s="444"/>
      <c r="AJ95" s="444"/>
      <c r="AK95" s="444"/>
      <c r="AL95" s="444"/>
      <c r="AM95" s="444"/>
      <c r="AN95" s="444"/>
      <c r="AO95" s="444"/>
      <c r="AP95" s="442"/>
      <c r="AQ95" s="442"/>
      <c r="AR95" s="442"/>
      <c r="AS95" s="351"/>
    </row>
    <row r="96" spans="1:45" x14ac:dyDescent="0.25">
      <c r="A96" s="357" t="s">
        <v>623</v>
      </c>
      <c r="C96" s="351"/>
      <c r="D96" s="351"/>
      <c r="E96" s="351"/>
      <c r="F96" s="351"/>
      <c r="G96" s="351"/>
      <c r="H96" s="351"/>
      <c r="I96" s="351"/>
      <c r="J96" s="351"/>
      <c r="K96" s="351"/>
      <c r="L96" s="351"/>
      <c r="M96" s="351"/>
      <c r="N96" s="351"/>
      <c r="O96" s="351"/>
      <c r="P96" s="351"/>
      <c r="Q96" s="351"/>
      <c r="R96" s="351"/>
      <c r="S96" s="351"/>
      <c r="T96" s="351"/>
      <c r="U96" s="351"/>
      <c r="V96" s="351"/>
      <c r="W96" s="351"/>
      <c r="X96" s="351"/>
      <c r="Y96" s="351"/>
      <c r="Z96" s="351"/>
      <c r="AA96" s="351"/>
      <c r="AB96" s="351"/>
      <c r="AC96" s="351"/>
      <c r="AD96" s="351"/>
      <c r="AE96" s="351"/>
      <c r="AF96" s="351"/>
      <c r="AG96" s="351"/>
      <c r="AH96" s="351"/>
      <c r="AI96" s="351"/>
      <c r="AJ96" s="351"/>
      <c r="AK96" s="351"/>
      <c r="AL96" s="351"/>
      <c r="AM96" s="351"/>
      <c r="AN96" s="351"/>
      <c r="AO96" s="351"/>
      <c r="AP96" s="351"/>
      <c r="AQ96" s="351"/>
      <c r="AR96" s="35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P29"/>
    <mergeCell ref="AQ29:AR29"/>
    <mergeCell ref="A30:AJ30"/>
    <mergeCell ref="AK30:AL30"/>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0" sqref="K30"/>
    </sheetView>
  </sheetViews>
  <sheetFormatPr defaultRowHeight="15.75" x14ac:dyDescent="0.25"/>
  <cols>
    <col min="1" max="1" width="9.140625" style="69"/>
    <col min="2" max="2" width="37.7109375" style="69" customWidth="1"/>
    <col min="3" max="3" width="15.85546875" style="69" customWidth="1"/>
    <col min="4" max="4" width="16.42578125" style="69" customWidth="1"/>
    <col min="5" max="6" width="0" style="69" hidden="1" customWidth="1"/>
    <col min="7" max="7" width="16.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8" t="str">
        <f>'1. паспорт местоположение'!A12:C12</f>
        <v>M_NS3300.PR.0009</v>
      </c>
      <c r="B12" s="248"/>
      <c r="C12" s="248"/>
      <c r="D12" s="248"/>
      <c r="E12" s="248"/>
      <c r="F12" s="248"/>
      <c r="G12" s="248"/>
      <c r="H12" s="248"/>
      <c r="I12" s="248"/>
      <c r="J12" s="248"/>
      <c r="K12" s="248"/>
      <c r="L12" s="248"/>
    </row>
    <row r="13" spans="1:44" x14ac:dyDescent="0.25">
      <c r="A13" s="242" t="s">
        <v>8</v>
      </c>
      <c r="B13" s="242"/>
      <c r="C13" s="242"/>
      <c r="D13" s="242"/>
      <c r="E13" s="242"/>
      <c r="F13" s="242"/>
      <c r="G13" s="242"/>
      <c r="H13" s="242"/>
      <c r="I13" s="242"/>
      <c r="J13" s="242"/>
      <c r="K13" s="242"/>
      <c r="L13" s="242"/>
    </row>
    <row r="14" spans="1:44" ht="18.75" x14ac:dyDescent="0.25">
      <c r="A14" s="252"/>
      <c r="B14" s="252"/>
      <c r="C14" s="252"/>
      <c r="D14" s="252"/>
      <c r="E14" s="252"/>
      <c r="F14" s="252"/>
      <c r="G14" s="252"/>
      <c r="H14" s="252"/>
      <c r="I14" s="252"/>
      <c r="J14" s="252"/>
      <c r="K14" s="252"/>
      <c r="L14" s="252"/>
    </row>
    <row r="15" spans="1:44" x14ac:dyDescent="0.25">
      <c r="A15" s="248" t="str">
        <f>'1. паспорт местоположение'!A15:C15</f>
        <v>Проектирование ВОЛС кольцевой структуры ( ПС 110 кВ Велижаны) филиала АО "Россети Тюмень" Тюменские ЭС - Южное ТПО</v>
      </c>
      <c r="B15" s="248"/>
      <c r="C15" s="248"/>
      <c r="D15" s="248"/>
      <c r="E15" s="248"/>
      <c r="F15" s="248"/>
      <c r="G15" s="248"/>
      <c r="H15" s="248"/>
      <c r="I15" s="248"/>
      <c r="J15" s="248"/>
      <c r="K15" s="248"/>
      <c r="L15" s="248"/>
    </row>
    <row r="16" spans="1:44" x14ac:dyDescent="0.25">
      <c r="A16" s="242" t="s">
        <v>7</v>
      </c>
      <c r="B16" s="242"/>
      <c r="C16" s="242"/>
      <c r="D16" s="242"/>
      <c r="E16" s="242"/>
      <c r="F16" s="242"/>
      <c r="G16" s="242"/>
      <c r="H16" s="242"/>
      <c r="I16" s="242"/>
      <c r="J16" s="242"/>
      <c r="K16" s="242"/>
      <c r="L16" s="242"/>
    </row>
    <row r="17" spans="1:12" ht="15.75" customHeight="1" x14ac:dyDescent="0.25">
      <c r="L17" s="87"/>
    </row>
    <row r="18" spans="1:12" x14ac:dyDescent="0.25">
      <c r="K18" s="86"/>
    </row>
    <row r="19" spans="1:12" ht="15.75" customHeight="1" x14ac:dyDescent="0.25">
      <c r="A19" s="291" t="s">
        <v>486</v>
      </c>
      <c r="B19" s="291"/>
      <c r="C19" s="291"/>
      <c r="D19" s="291"/>
      <c r="E19" s="291"/>
      <c r="F19" s="291"/>
      <c r="G19" s="291"/>
      <c r="H19" s="291"/>
      <c r="I19" s="291"/>
      <c r="J19" s="291"/>
      <c r="K19" s="291"/>
      <c r="L19" s="291"/>
    </row>
    <row r="20" spans="1:12" x14ac:dyDescent="0.25">
      <c r="A20" s="70"/>
      <c r="B20" s="70"/>
      <c r="C20" s="85"/>
      <c r="D20" s="85"/>
      <c r="E20" s="85"/>
      <c r="F20" s="85"/>
      <c r="G20" s="85"/>
      <c r="H20" s="85"/>
      <c r="I20" s="85"/>
      <c r="J20" s="85"/>
      <c r="K20" s="85"/>
      <c r="L20" s="85"/>
    </row>
    <row r="21" spans="1:12" ht="28.5" customHeight="1" x14ac:dyDescent="0.25">
      <c r="A21" s="292" t="s">
        <v>229</v>
      </c>
      <c r="B21" s="292" t="s">
        <v>228</v>
      </c>
      <c r="C21" s="298" t="s">
        <v>417</v>
      </c>
      <c r="D21" s="298"/>
      <c r="E21" s="298"/>
      <c r="F21" s="298"/>
      <c r="G21" s="298"/>
      <c r="H21" s="298"/>
      <c r="I21" s="293" t="s">
        <v>227</v>
      </c>
      <c r="J21" s="295" t="s">
        <v>419</v>
      </c>
      <c r="K21" s="292" t="s">
        <v>226</v>
      </c>
      <c r="L21" s="294" t="s">
        <v>418</v>
      </c>
    </row>
    <row r="22" spans="1:12" ht="58.7" customHeight="1" x14ac:dyDescent="0.25">
      <c r="A22" s="292"/>
      <c r="B22" s="292"/>
      <c r="C22" s="299" t="s">
        <v>3</v>
      </c>
      <c r="D22" s="299"/>
      <c r="E22" s="143"/>
      <c r="F22" s="144"/>
      <c r="G22" s="300" t="s">
        <v>2</v>
      </c>
      <c r="H22" s="301"/>
      <c r="I22" s="293"/>
      <c r="J22" s="296"/>
      <c r="K22" s="292"/>
      <c r="L22" s="294"/>
    </row>
    <row r="23" spans="1:12" ht="47.25" x14ac:dyDescent="0.25">
      <c r="A23" s="292"/>
      <c r="B23" s="292"/>
      <c r="C23" s="84" t="s">
        <v>225</v>
      </c>
      <c r="D23" s="84" t="s">
        <v>224</v>
      </c>
      <c r="E23" s="84" t="s">
        <v>225</v>
      </c>
      <c r="F23" s="84" t="s">
        <v>224</v>
      </c>
      <c r="G23" s="84" t="s">
        <v>225</v>
      </c>
      <c r="H23" s="84" t="s">
        <v>224</v>
      </c>
      <c r="I23" s="293"/>
      <c r="J23" s="297"/>
      <c r="K23" s="292"/>
      <c r="L23" s="294"/>
    </row>
    <row r="24" spans="1:12" x14ac:dyDescent="0.25">
      <c r="A24" s="72">
        <v>1</v>
      </c>
      <c r="B24" s="72">
        <v>2</v>
      </c>
      <c r="C24" s="84">
        <v>3</v>
      </c>
      <c r="D24" s="84">
        <v>4</v>
      </c>
      <c r="E24" s="84">
        <v>5</v>
      </c>
      <c r="F24" s="84">
        <v>6</v>
      </c>
      <c r="G24" s="84">
        <v>7</v>
      </c>
      <c r="H24" s="84">
        <v>8</v>
      </c>
      <c r="I24" s="84">
        <v>9</v>
      </c>
      <c r="J24" s="84">
        <v>10</v>
      </c>
      <c r="K24" s="84">
        <v>11</v>
      </c>
      <c r="L24" s="84">
        <v>12</v>
      </c>
    </row>
    <row r="25" spans="1:12" x14ac:dyDescent="0.25">
      <c r="A25" s="78">
        <v>1</v>
      </c>
      <c r="B25" s="79" t="s">
        <v>223</v>
      </c>
      <c r="C25" s="79"/>
      <c r="D25" s="82"/>
      <c r="E25" s="82"/>
      <c r="F25" s="82"/>
      <c r="G25" s="82"/>
      <c r="H25" s="82"/>
      <c r="I25" s="82"/>
      <c r="J25" s="82"/>
      <c r="K25" s="76"/>
      <c r="L25" s="95"/>
    </row>
    <row r="26" spans="1:12" ht="21.75" customHeight="1" x14ac:dyDescent="0.25">
      <c r="A26" s="78" t="s">
        <v>222</v>
      </c>
      <c r="B26" s="83" t="s">
        <v>424</v>
      </c>
      <c r="C26" s="210" t="s">
        <v>566</v>
      </c>
      <c r="D26" s="210"/>
      <c r="E26" s="205" t="s">
        <v>566</v>
      </c>
      <c r="F26" s="205" t="s">
        <v>566</v>
      </c>
      <c r="G26" s="205" t="s">
        <v>566</v>
      </c>
      <c r="H26" s="205"/>
      <c r="I26" s="82"/>
      <c r="J26" s="82"/>
      <c r="K26" s="76"/>
      <c r="L26" s="76"/>
    </row>
    <row r="27" spans="1:12" s="71" customFormat="1" ht="39.200000000000003" customHeight="1" x14ac:dyDescent="0.25">
      <c r="A27" s="78" t="s">
        <v>221</v>
      </c>
      <c r="B27" s="83" t="s">
        <v>426</v>
      </c>
      <c r="C27" s="210" t="s">
        <v>566</v>
      </c>
      <c r="D27" s="210"/>
      <c r="E27" s="205" t="s">
        <v>566</v>
      </c>
      <c r="F27" s="205" t="s">
        <v>566</v>
      </c>
      <c r="G27" s="205" t="s">
        <v>566</v>
      </c>
      <c r="H27" s="205"/>
      <c r="I27" s="82"/>
      <c r="J27" s="82"/>
      <c r="K27" s="76"/>
      <c r="L27" s="76"/>
    </row>
    <row r="28" spans="1:12" s="71" customFormat="1" ht="70.5" customHeight="1" x14ac:dyDescent="0.25">
      <c r="A28" s="78" t="s">
        <v>425</v>
      </c>
      <c r="B28" s="83" t="s">
        <v>430</v>
      </c>
      <c r="C28" s="210" t="s">
        <v>566</v>
      </c>
      <c r="D28" s="210"/>
      <c r="E28" s="205" t="s">
        <v>566</v>
      </c>
      <c r="F28" s="205" t="s">
        <v>566</v>
      </c>
      <c r="G28" s="205" t="s">
        <v>566</v>
      </c>
      <c r="H28" s="205"/>
      <c r="I28" s="82"/>
      <c r="J28" s="82"/>
      <c r="K28" s="76"/>
      <c r="L28" s="76"/>
    </row>
    <row r="29" spans="1:12" s="71" customFormat="1" ht="54" customHeight="1" x14ac:dyDescent="0.25">
      <c r="A29" s="78" t="s">
        <v>220</v>
      </c>
      <c r="B29" s="83" t="s">
        <v>429</v>
      </c>
      <c r="C29" s="210" t="s">
        <v>566</v>
      </c>
      <c r="D29" s="210"/>
      <c r="E29" s="205" t="s">
        <v>566</v>
      </c>
      <c r="F29" s="205" t="s">
        <v>566</v>
      </c>
      <c r="G29" s="205" t="s">
        <v>566</v>
      </c>
      <c r="H29" s="205"/>
      <c r="I29" s="82"/>
      <c r="J29" s="82"/>
      <c r="K29" s="76"/>
      <c r="L29" s="76"/>
    </row>
    <row r="30" spans="1:12" s="71" customFormat="1" ht="42" customHeight="1" x14ac:dyDescent="0.25">
      <c r="A30" s="78" t="s">
        <v>219</v>
      </c>
      <c r="B30" s="83" t="s">
        <v>431</v>
      </c>
      <c r="C30" s="210" t="s">
        <v>566</v>
      </c>
      <c r="D30" s="210"/>
      <c r="E30" s="205" t="s">
        <v>566</v>
      </c>
      <c r="F30" s="205" t="s">
        <v>566</v>
      </c>
      <c r="G30" s="205" t="s">
        <v>566</v>
      </c>
      <c r="H30" s="205"/>
      <c r="I30" s="82"/>
      <c r="J30" s="82"/>
      <c r="K30" s="76"/>
      <c r="L30" s="76"/>
    </row>
    <row r="31" spans="1:12" s="71" customFormat="1" ht="37.5" customHeight="1" x14ac:dyDescent="0.25">
      <c r="A31" s="78" t="s">
        <v>218</v>
      </c>
      <c r="B31" s="77" t="s">
        <v>427</v>
      </c>
      <c r="C31" s="207">
        <v>45015</v>
      </c>
      <c r="D31" s="207">
        <v>45046</v>
      </c>
      <c r="E31" s="200"/>
      <c r="F31" s="200"/>
      <c r="G31" s="207">
        <v>45078</v>
      </c>
      <c r="H31" s="207">
        <v>45103</v>
      </c>
      <c r="I31" s="201">
        <v>100</v>
      </c>
      <c r="J31" s="201">
        <v>100</v>
      </c>
      <c r="K31" s="76"/>
      <c r="L31" s="76"/>
    </row>
    <row r="32" spans="1:12" s="71" customFormat="1" ht="31.5" x14ac:dyDescent="0.25">
      <c r="A32" s="78" t="s">
        <v>216</v>
      </c>
      <c r="B32" s="77" t="s">
        <v>432</v>
      </c>
      <c r="C32" s="207">
        <v>45046</v>
      </c>
      <c r="D32" s="207">
        <v>45107</v>
      </c>
      <c r="E32" s="200"/>
      <c r="F32" s="200"/>
      <c r="G32" s="207">
        <f>H31</f>
        <v>45103</v>
      </c>
      <c r="H32" s="207">
        <f>G32+120</f>
        <v>45223</v>
      </c>
      <c r="I32" s="201">
        <v>70</v>
      </c>
      <c r="J32" s="201">
        <v>100</v>
      </c>
      <c r="K32" s="76"/>
      <c r="L32" s="76"/>
    </row>
    <row r="33" spans="1:12" s="71" customFormat="1" ht="37.5" customHeight="1" x14ac:dyDescent="0.25">
      <c r="A33" s="78" t="s">
        <v>443</v>
      </c>
      <c r="B33" s="77" t="s">
        <v>367</v>
      </c>
      <c r="C33" s="210" t="s">
        <v>566</v>
      </c>
      <c r="D33" s="210"/>
      <c r="E33" s="200"/>
      <c r="F33" s="200"/>
      <c r="G33" s="205" t="s">
        <v>566</v>
      </c>
      <c r="H33" s="205"/>
      <c r="I33" s="82"/>
      <c r="J33" s="82"/>
      <c r="K33" s="76"/>
      <c r="L33" s="76"/>
    </row>
    <row r="34" spans="1:12" s="71" customFormat="1" ht="47.25" customHeight="1" x14ac:dyDescent="0.25">
      <c r="A34" s="78" t="s">
        <v>444</v>
      </c>
      <c r="B34" s="77" t="s">
        <v>436</v>
      </c>
      <c r="C34" s="210" t="s">
        <v>566</v>
      </c>
      <c r="D34" s="210"/>
      <c r="E34" s="205" t="s">
        <v>566</v>
      </c>
      <c r="F34" s="205" t="s">
        <v>566</v>
      </c>
      <c r="G34" s="205" t="s">
        <v>566</v>
      </c>
      <c r="H34" s="205"/>
      <c r="I34" s="81"/>
      <c r="J34" s="81"/>
      <c r="K34" s="81"/>
      <c r="L34" s="76"/>
    </row>
    <row r="35" spans="1:12" s="71" customFormat="1" ht="49.7" customHeight="1" x14ac:dyDescent="0.25">
      <c r="A35" s="78" t="s">
        <v>445</v>
      </c>
      <c r="B35" s="77" t="s">
        <v>217</v>
      </c>
      <c r="C35" s="208">
        <v>45199</v>
      </c>
      <c r="D35" s="206">
        <v>45209</v>
      </c>
      <c r="E35" s="201"/>
      <c r="F35" s="201"/>
      <c r="G35" s="208">
        <f>H32</f>
        <v>45223</v>
      </c>
      <c r="H35" s="206">
        <f>G35+30</f>
        <v>45253</v>
      </c>
      <c r="I35" s="81"/>
      <c r="J35" s="81"/>
      <c r="K35" s="81"/>
      <c r="L35" s="76"/>
    </row>
    <row r="36" spans="1:12" ht="37.5" customHeight="1" x14ac:dyDescent="0.25">
      <c r="A36" s="78" t="s">
        <v>446</v>
      </c>
      <c r="B36" s="77" t="s">
        <v>428</v>
      </c>
      <c r="C36" s="206" t="s">
        <v>561</v>
      </c>
      <c r="D36" s="206" t="s">
        <v>561</v>
      </c>
      <c r="E36" s="206" t="s">
        <v>561</v>
      </c>
      <c r="F36" s="206" t="s">
        <v>561</v>
      </c>
      <c r="G36" s="206" t="s">
        <v>561</v>
      </c>
      <c r="H36" s="206" t="s">
        <v>561</v>
      </c>
      <c r="I36" s="80"/>
      <c r="J36" s="80"/>
      <c r="K36" s="76"/>
      <c r="L36" s="76"/>
    </row>
    <row r="37" spans="1:12" x14ac:dyDescent="0.25">
      <c r="A37" s="78" t="s">
        <v>447</v>
      </c>
      <c r="B37" s="77" t="s">
        <v>215</v>
      </c>
      <c r="C37" s="208">
        <v>45108</v>
      </c>
      <c r="D37" s="206">
        <v>45179</v>
      </c>
      <c r="E37" s="203"/>
      <c r="F37" s="202"/>
      <c r="G37" s="208">
        <f>H35</f>
        <v>45253</v>
      </c>
      <c r="H37" s="206">
        <f>G37+30</f>
        <v>45283</v>
      </c>
      <c r="I37" s="80"/>
      <c r="J37" s="80"/>
      <c r="K37" s="76"/>
      <c r="L37" s="76"/>
    </row>
    <row r="38" spans="1:12" x14ac:dyDescent="0.25">
      <c r="A38" s="78" t="s">
        <v>448</v>
      </c>
      <c r="B38" s="79" t="s">
        <v>214</v>
      </c>
      <c r="C38" s="204"/>
      <c r="D38" s="199"/>
      <c r="E38" s="199"/>
      <c r="F38" s="199"/>
      <c r="G38" s="204"/>
      <c r="H38" s="199"/>
      <c r="I38" s="76"/>
      <c r="J38" s="76"/>
      <c r="K38" s="76"/>
      <c r="L38" s="76"/>
    </row>
    <row r="39" spans="1:12" ht="63" x14ac:dyDescent="0.25">
      <c r="A39" s="78">
        <v>2</v>
      </c>
      <c r="B39" s="77" t="s">
        <v>433</v>
      </c>
      <c r="C39" s="206" t="s">
        <v>561</v>
      </c>
      <c r="D39" s="206" t="s">
        <v>561</v>
      </c>
      <c r="E39" s="206" t="s">
        <v>561</v>
      </c>
      <c r="F39" s="206" t="s">
        <v>561</v>
      </c>
      <c r="G39" s="206" t="s">
        <v>561</v>
      </c>
      <c r="H39" s="206" t="s">
        <v>561</v>
      </c>
      <c r="I39" s="76"/>
      <c r="J39" s="76"/>
      <c r="K39" s="76"/>
      <c r="L39" s="76"/>
    </row>
    <row r="40" spans="1:12" ht="33.75" customHeight="1" x14ac:dyDescent="0.25">
      <c r="A40" s="78" t="s">
        <v>213</v>
      </c>
      <c r="B40" s="77" t="s">
        <v>435</v>
      </c>
      <c r="C40" s="206" t="s">
        <v>561</v>
      </c>
      <c r="D40" s="206" t="s">
        <v>561</v>
      </c>
      <c r="E40" s="206" t="s">
        <v>561</v>
      </c>
      <c r="F40" s="206" t="s">
        <v>561</v>
      </c>
      <c r="G40" s="206" t="s">
        <v>561</v>
      </c>
      <c r="H40" s="206" t="s">
        <v>561</v>
      </c>
      <c r="I40" s="76"/>
      <c r="J40" s="76"/>
      <c r="K40" s="76"/>
      <c r="L40" s="76"/>
    </row>
    <row r="41" spans="1:12" ht="63" customHeight="1" x14ac:dyDescent="0.25">
      <c r="A41" s="78" t="s">
        <v>212</v>
      </c>
      <c r="B41" s="79" t="s">
        <v>517</v>
      </c>
      <c r="C41" s="206" t="s">
        <v>561</v>
      </c>
      <c r="D41" s="206" t="s">
        <v>561</v>
      </c>
      <c r="E41" s="199"/>
      <c r="F41" s="199"/>
      <c r="G41" s="206" t="s">
        <v>561</v>
      </c>
      <c r="H41" s="206" t="s">
        <v>561</v>
      </c>
      <c r="I41" s="76"/>
      <c r="J41" s="76"/>
      <c r="K41" s="76"/>
      <c r="L41" s="76"/>
    </row>
    <row r="42" spans="1:12" ht="58.7" customHeight="1" x14ac:dyDescent="0.25">
      <c r="A42" s="78">
        <v>3</v>
      </c>
      <c r="B42" s="77" t="s">
        <v>434</v>
      </c>
      <c r="C42" s="206" t="s">
        <v>561</v>
      </c>
      <c r="D42" s="206" t="s">
        <v>561</v>
      </c>
      <c r="E42" s="206" t="s">
        <v>561</v>
      </c>
      <c r="F42" s="206" t="s">
        <v>561</v>
      </c>
      <c r="G42" s="206" t="s">
        <v>561</v>
      </c>
      <c r="H42" s="206" t="s">
        <v>561</v>
      </c>
      <c r="I42" s="76"/>
      <c r="J42" s="76"/>
      <c r="K42" s="76"/>
      <c r="L42" s="76"/>
    </row>
    <row r="43" spans="1:12" ht="34.5" customHeight="1" x14ac:dyDescent="0.25">
      <c r="A43" s="78" t="s">
        <v>211</v>
      </c>
      <c r="B43" s="77" t="s">
        <v>209</v>
      </c>
      <c r="C43" s="206" t="s">
        <v>561</v>
      </c>
      <c r="D43" s="206" t="s">
        <v>561</v>
      </c>
      <c r="E43" s="206" t="s">
        <v>561</v>
      </c>
      <c r="F43" s="206" t="s">
        <v>561</v>
      </c>
      <c r="G43" s="206" t="s">
        <v>561</v>
      </c>
      <c r="H43" s="206" t="s">
        <v>561</v>
      </c>
      <c r="I43" s="76"/>
      <c r="J43" s="76"/>
      <c r="K43" s="76"/>
      <c r="L43" s="76"/>
    </row>
    <row r="44" spans="1:12" ht="24.75" customHeight="1" x14ac:dyDescent="0.25">
      <c r="A44" s="78" t="s">
        <v>210</v>
      </c>
      <c r="B44" s="77" t="s">
        <v>207</v>
      </c>
      <c r="C44" s="206" t="s">
        <v>561</v>
      </c>
      <c r="D44" s="206" t="s">
        <v>561</v>
      </c>
      <c r="E44" s="206" t="s">
        <v>561</v>
      </c>
      <c r="F44" s="206" t="s">
        <v>561</v>
      </c>
      <c r="G44" s="206" t="s">
        <v>561</v>
      </c>
      <c r="H44" s="206" t="s">
        <v>561</v>
      </c>
      <c r="I44" s="76"/>
      <c r="J44" s="76"/>
      <c r="K44" s="76"/>
      <c r="L44" s="76"/>
    </row>
    <row r="45" spans="1:12" ht="90.75" customHeight="1" x14ac:dyDescent="0.25">
      <c r="A45" s="78" t="s">
        <v>208</v>
      </c>
      <c r="B45" s="77" t="s">
        <v>439</v>
      </c>
      <c r="C45" s="206" t="s">
        <v>561</v>
      </c>
      <c r="D45" s="206" t="s">
        <v>561</v>
      </c>
      <c r="E45" s="206" t="s">
        <v>561</v>
      </c>
      <c r="F45" s="206" t="s">
        <v>561</v>
      </c>
      <c r="G45" s="206" t="s">
        <v>561</v>
      </c>
      <c r="H45" s="206" t="s">
        <v>561</v>
      </c>
      <c r="I45" s="76"/>
      <c r="J45" s="76"/>
      <c r="K45" s="76"/>
      <c r="L45" s="76"/>
    </row>
    <row r="46" spans="1:12" ht="167.25" customHeight="1" x14ac:dyDescent="0.25">
      <c r="A46" s="78" t="s">
        <v>206</v>
      </c>
      <c r="B46" s="77" t="s">
        <v>437</v>
      </c>
      <c r="C46" s="206" t="s">
        <v>561</v>
      </c>
      <c r="D46" s="206" t="s">
        <v>561</v>
      </c>
      <c r="E46" s="206" t="s">
        <v>561</v>
      </c>
      <c r="F46" s="206" t="s">
        <v>561</v>
      </c>
      <c r="G46" s="206" t="s">
        <v>561</v>
      </c>
      <c r="H46" s="206" t="s">
        <v>561</v>
      </c>
      <c r="I46" s="76"/>
      <c r="J46" s="76"/>
      <c r="K46" s="76"/>
      <c r="L46" s="76"/>
    </row>
    <row r="47" spans="1:12" ht="30.75" customHeight="1" x14ac:dyDescent="0.25">
      <c r="A47" s="78" t="s">
        <v>204</v>
      </c>
      <c r="B47" s="77" t="s">
        <v>205</v>
      </c>
      <c r="C47" s="206" t="s">
        <v>561</v>
      </c>
      <c r="D47" s="206" t="s">
        <v>561</v>
      </c>
      <c r="E47" s="206" t="s">
        <v>561</v>
      </c>
      <c r="F47" s="206" t="s">
        <v>561</v>
      </c>
      <c r="G47" s="206" t="s">
        <v>561</v>
      </c>
      <c r="H47" s="206" t="s">
        <v>561</v>
      </c>
      <c r="I47" s="76"/>
      <c r="J47" s="76"/>
      <c r="K47" s="76"/>
      <c r="L47" s="76"/>
    </row>
    <row r="48" spans="1:12" ht="37.5" customHeight="1" x14ac:dyDescent="0.25">
      <c r="A48" s="78" t="s">
        <v>449</v>
      </c>
      <c r="B48" s="79" t="s">
        <v>203</v>
      </c>
      <c r="C48" s="206" t="s">
        <v>561</v>
      </c>
      <c r="D48" s="206" t="s">
        <v>561</v>
      </c>
      <c r="E48" s="199"/>
      <c r="F48" s="199"/>
      <c r="G48" s="206" t="s">
        <v>561</v>
      </c>
      <c r="H48" s="206" t="s">
        <v>561</v>
      </c>
      <c r="I48" s="76"/>
      <c r="J48" s="76"/>
      <c r="K48" s="76"/>
      <c r="L48" s="76"/>
    </row>
    <row r="49" spans="1:12" ht="35.450000000000003" customHeight="1" x14ac:dyDescent="0.25">
      <c r="A49" s="78">
        <v>4</v>
      </c>
      <c r="B49" s="77" t="s">
        <v>201</v>
      </c>
      <c r="C49" s="206" t="s">
        <v>561</v>
      </c>
      <c r="D49" s="206" t="s">
        <v>561</v>
      </c>
      <c r="E49" s="206" t="s">
        <v>561</v>
      </c>
      <c r="F49" s="206" t="s">
        <v>561</v>
      </c>
      <c r="G49" s="206" t="s">
        <v>561</v>
      </c>
      <c r="H49" s="206" t="s">
        <v>561</v>
      </c>
      <c r="I49" s="76"/>
      <c r="J49" s="76"/>
      <c r="K49" s="76"/>
      <c r="L49" s="76"/>
    </row>
    <row r="50" spans="1:12" ht="86.25" customHeight="1" x14ac:dyDescent="0.25">
      <c r="A50" s="78" t="s">
        <v>202</v>
      </c>
      <c r="B50" s="77" t="s">
        <v>438</v>
      </c>
      <c r="C50" s="206" t="s">
        <v>561</v>
      </c>
      <c r="D50" s="206" t="s">
        <v>561</v>
      </c>
      <c r="E50" s="206" t="s">
        <v>561</v>
      </c>
      <c r="F50" s="206" t="s">
        <v>561</v>
      </c>
      <c r="G50" s="206" t="s">
        <v>561</v>
      </c>
      <c r="H50" s="206" t="s">
        <v>561</v>
      </c>
      <c r="I50" s="76"/>
      <c r="J50" s="76"/>
      <c r="K50" s="76"/>
      <c r="L50" s="76"/>
    </row>
    <row r="51" spans="1:12" ht="77.25" customHeight="1" x14ac:dyDescent="0.25">
      <c r="A51" s="78" t="s">
        <v>200</v>
      </c>
      <c r="B51" s="77" t="s">
        <v>440</v>
      </c>
      <c r="C51" s="206" t="s">
        <v>561</v>
      </c>
      <c r="D51" s="206" t="s">
        <v>561</v>
      </c>
      <c r="E51" s="206" t="s">
        <v>561</v>
      </c>
      <c r="F51" s="206" t="s">
        <v>561</v>
      </c>
      <c r="G51" s="206" t="s">
        <v>561</v>
      </c>
      <c r="H51" s="206" t="s">
        <v>561</v>
      </c>
      <c r="I51" s="76"/>
      <c r="J51" s="76"/>
      <c r="K51" s="76"/>
      <c r="L51" s="76"/>
    </row>
    <row r="52" spans="1:12" ht="71.45" customHeight="1" x14ac:dyDescent="0.25">
      <c r="A52" s="78" t="s">
        <v>198</v>
      </c>
      <c r="B52" s="77" t="s">
        <v>199</v>
      </c>
      <c r="C52" s="206" t="s">
        <v>561</v>
      </c>
      <c r="D52" s="206" t="s">
        <v>561</v>
      </c>
      <c r="E52" s="206" t="s">
        <v>561</v>
      </c>
      <c r="F52" s="206" t="s">
        <v>561</v>
      </c>
      <c r="G52" s="206" t="s">
        <v>561</v>
      </c>
      <c r="H52" s="206" t="s">
        <v>561</v>
      </c>
      <c r="I52" s="76"/>
      <c r="J52" s="76"/>
      <c r="K52" s="76"/>
      <c r="L52" s="76"/>
    </row>
    <row r="53" spans="1:12" ht="48.2" customHeight="1" x14ac:dyDescent="0.25">
      <c r="A53" s="78" t="s">
        <v>196</v>
      </c>
      <c r="B53" s="152" t="s">
        <v>441</v>
      </c>
      <c r="C53" s="206" t="s">
        <v>561</v>
      </c>
      <c r="D53" s="206" t="s">
        <v>561</v>
      </c>
      <c r="E53" s="206" t="s">
        <v>561</v>
      </c>
      <c r="F53" s="206" t="s">
        <v>561</v>
      </c>
      <c r="G53" s="206" t="s">
        <v>561</v>
      </c>
      <c r="H53" s="206" t="s">
        <v>561</v>
      </c>
      <c r="I53" s="76"/>
      <c r="J53" s="76"/>
      <c r="K53" s="76"/>
      <c r="L53" s="76"/>
    </row>
    <row r="54" spans="1:12" ht="46.5" customHeight="1" x14ac:dyDescent="0.25">
      <c r="A54" s="78" t="s">
        <v>442</v>
      </c>
      <c r="B54" s="77" t="s">
        <v>197</v>
      </c>
      <c r="C54" s="206" t="s">
        <v>561</v>
      </c>
      <c r="D54" s="206" t="s">
        <v>561</v>
      </c>
      <c r="E54" s="206" t="s">
        <v>561</v>
      </c>
      <c r="F54" s="206" t="s">
        <v>561</v>
      </c>
      <c r="G54" s="206" t="s">
        <v>561</v>
      </c>
      <c r="H54" s="206" t="s">
        <v>561</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5" zoomScale="60" zoomScaleNormal="7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7.7109375" style="68" customWidth="1"/>
    <col min="17" max="17" width="9.140625" style="68" customWidth="1"/>
    <col min="18" max="24" width="9.140625" style="68"/>
    <col min="25" max="25" width="7.4257812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9" ht="18.75" x14ac:dyDescent="0.3">
      <c r="A5" s="69"/>
      <c r="B5" s="69"/>
      <c r="C5" s="69"/>
      <c r="D5" s="69"/>
      <c r="E5" s="69"/>
      <c r="F5" s="69"/>
      <c r="H5" s="69"/>
      <c r="I5" s="69"/>
      <c r="Q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row>
    <row r="7" spans="1:29" ht="18.75" x14ac:dyDescent="0.25">
      <c r="A7" s="13"/>
      <c r="B7" s="13"/>
      <c r="C7" s="13"/>
      <c r="D7" s="13"/>
      <c r="E7" s="13"/>
      <c r="F7" s="13"/>
      <c r="G7" s="13"/>
      <c r="H7" s="74"/>
      <c r="I7" s="74"/>
      <c r="J7" s="74"/>
      <c r="K7" s="74"/>
      <c r="L7" s="74"/>
      <c r="M7" s="74"/>
      <c r="N7" s="74"/>
      <c r="O7" s="74"/>
      <c r="P7" s="74"/>
      <c r="Q7" s="74"/>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48" t="str">
        <f>'1. паспорт местоположение'!A12:C12</f>
        <v>M_NS3300.PR.0009</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48" t="str">
        <f>'1. паспорт местоположение'!A15:C15</f>
        <v>Проектирование ВОЛС кольцевой структуры ( ПС 110 кВ Велижаны) филиала АО "Россети Тюмень" Тюменские ЭС - Южное ТПО</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row>
    <row r="16" spans="1:29" x14ac:dyDescent="0.25">
      <c r="A16" s="315"/>
      <c r="B16" s="315"/>
      <c r="C16" s="315"/>
      <c r="D16" s="315"/>
      <c r="E16" s="315"/>
      <c r="F16" s="315"/>
      <c r="G16" s="315"/>
      <c r="H16" s="315"/>
      <c r="I16" s="315"/>
      <c r="J16" s="315"/>
      <c r="K16" s="315"/>
      <c r="L16" s="315"/>
      <c r="M16" s="315"/>
      <c r="N16" s="315"/>
      <c r="O16" s="315"/>
      <c r="P16" s="315"/>
      <c r="Q16" s="315"/>
    </row>
    <row r="17" spans="1:35" x14ac:dyDescent="0.25">
      <c r="A17" s="69"/>
      <c r="H17" s="69"/>
      <c r="I17" s="69"/>
      <c r="J17" s="69"/>
      <c r="K17" s="69"/>
      <c r="L17" s="69"/>
      <c r="M17" s="69"/>
      <c r="N17" s="69"/>
      <c r="O17" s="69"/>
      <c r="P17" s="69"/>
    </row>
    <row r="18" spans="1:35" x14ac:dyDescent="0.25">
      <c r="A18" s="313" t="s">
        <v>487</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row>
    <row r="19" spans="1:35" x14ac:dyDescent="0.25">
      <c r="A19" s="69"/>
      <c r="B19" s="69"/>
      <c r="C19" s="69"/>
      <c r="D19" s="69"/>
      <c r="E19" s="69"/>
      <c r="F19" s="69"/>
      <c r="H19" s="69"/>
      <c r="I19" s="69"/>
      <c r="J19" s="69"/>
      <c r="K19" s="69"/>
      <c r="L19" s="69"/>
      <c r="M19" s="69"/>
      <c r="N19" s="69"/>
      <c r="O19" s="69"/>
      <c r="P19" s="69"/>
    </row>
    <row r="20" spans="1:35" s="236" customFormat="1" ht="33" customHeight="1" x14ac:dyDescent="0.25">
      <c r="A20" s="304" t="s">
        <v>195</v>
      </c>
      <c r="B20" s="304" t="s">
        <v>194</v>
      </c>
      <c r="C20" s="314" t="s">
        <v>193</v>
      </c>
      <c r="D20" s="314"/>
      <c r="E20" s="307" t="s">
        <v>192</v>
      </c>
      <c r="F20" s="307"/>
      <c r="G20" s="309" t="s">
        <v>584</v>
      </c>
      <c r="H20" s="302" t="s">
        <v>521</v>
      </c>
      <c r="I20" s="303"/>
      <c r="J20" s="303"/>
      <c r="K20" s="303"/>
      <c r="L20" s="302" t="s">
        <v>522</v>
      </c>
      <c r="M20" s="303"/>
      <c r="N20" s="303"/>
      <c r="O20" s="303"/>
      <c r="P20" s="302" t="s">
        <v>523</v>
      </c>
      <c r="Q20" s="303"/>
      <c r="R20" s="303"/>
      <c r="S20" s="303"/>
      <c r="T20" s="302" t="s">
        <v>524</v>
      </c>
      <c r="U20" s="303"/>
      <c r="V20" s="303"/>
      <c r="W20" s="303"/>
      <c r="X20" s="302" t="s">
        <v>525</v>
      </c>
      <c r="Y20" s="303"/>
      <c r="Z20" s="303"/>
      <c r="AA20" s="303"/>
      <c r="AB20" s="312" t="s">
        <v>191</v>
      </c>
      <c r="AC20" s="312"/>
    </row>
    <row r="21" spans="1:35" s="236" customFormat="1" ht="81.75" customHeight="1" x14ac:dyDescent="0.25">
      <c r="A21" s="305"/>
      <c r="B21" s="305"/>
      <c r="C21" s="314"/>
      <c r="D21" s="314"/>
      <c r="E21" s="307"/>
      <c r="F21" s="307"/>
      <c r="G21" s="310"/>
      <c r="H21" s="308" t="s">
        <v>3</v>
      </c>
      <c r="I21" s="308"/>
      <c r="J21" s="308" t="s">
        <v>189</v>
      </c>
      <c r="K21" s="308"/>
      <c r="L21" s="308" t="s">
        <v>3</v>
      </c>
      <c r="M21" s="308"/>
      <c r="N21" s="308" t="s">
        <v>189</v>
      </c>
      <c r="O21" s="308"/>
      <c r="P21" s="308" t="s">
        <v>3</v>
      </c>
      <c r="Q21" s="308"/>
      <c r="R21" s="308" t="s">
        <v>189</v>
      </c>
      <c r="S21" s="308"/>
      <c r="T21" s="308" t="s">
        <v>3</v>
      </c>
      <c r="U21" s="308"/>
      <c r="V21" s="308" t="s">
        <v>189</v>
      </c>
      <c r="W21" s="308"/>
      <c r="X21" s="308" t="s">
        <v>3</v>
      </c>
      <c r="Y21" s="308"/>
      <c r="Z21" s="308" t="s">
        <v>189</v>
      </c>
      <c r="AA21" s="308"/>
      <c r="AB21" s="312"/>
      <c r="AC21" s="312"/>
    </row>
    <row r="22" spans="1:35" s="236" customFormat="1" ht="89.25" customHeight="1" x14ac:dyDescent="0.3">
      <c r="A22" s="306"/>
      <c r="B22" s="306"/>
      <c r="C22" s="231" t="s">
        <v>3</v>
      </c>
      <c r="D22" s="231" t="s">
        <v>189</v>
      </c>
      <c r="E22" s="213" t="s">
        <v>526</v>
      </c>
      <c r="F22" s="213" t="s">
        <v>598</v>
      </c>
      <c r="G22" s="311"/>
      <c r="H22" s="237" t="s">
        <v>467</v>
      </c>
      <c r="I22" s="237" t="s">
        <v>468</v>
      </c>
      <c r="J22" s="237" t="s">
        <v>467</v>
      </c>
      <c r="K22" s="237" t="s">
        <v>468</v>
      </c>
      <c r="L22" s="237" t="s">
        <v>467</v>
      </c>
      <c r="M22" s="237" t="s">
        <v>468</v>
      </c>
      <c r="N22" s="237" t="s">
        <v>467</v>
      </c>
      <c r="O22" s="237" t="s">
        <v>468</v>
      </c>
      <c r="P22" s="237" t="s">
        <v>467</v>
      </c>
      <c r="Q22" s="237" t="s">
        <v>468</v>
      </c>
      <c r="R22" s="237" t="s">
        <v>467</v>
      </c>
      <c r="S22" s="237" t="s">
        <v>468</v>
      </c>
      <c r="T22" s="237" t="s">
        <v>467</v>
      </c>
      <c r="U22" s="237" t="s">
        <v>468</v>
      </c>
      <c r="V22" s="237" t="s">
        <v>467</v>
      </c>
      <c r="W22" s="237" t="s">
        <v>468</v>
      </c>
      <c r="X22" s="237" t="s">
        <v>467</v>
      </c>
      <c r="Y22" s="237" t="s">
        <v>468</v>
      </c>
      <c r="Z22" s="237" t="s">
        <v>467</v>
      </c>
      <c r="AA22" s="237" t="s">
        <v>468</v>
      </c>
      <c r="AB22" s="231" t="s">
        <v>190</v>
      </c>
      <c r="AC22" s="231" t="s">
        <v>189</v>
      </c>
      <c r="AE22" s="214"/>
      <c r="AF22" s="214"/>
      <c r="AG22" s="214"/>
      <c r="AH22" s="214"/>
      <c r="AI22" s="212"/>
    </row>
    <row r="23" spans="1:35" s="236" customFormat="1"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E23" s="212"/>
      <c r="AF23" s="212"/>
      <c r="AG23" s="212"/>
      <c r="AH23" s="212"/>
      <c r="AI23" s="212"/>
    </row>
    <row r="24" spans="1:35" s="212" customFormat="1" ht="47.25" customHeight="1" x14ac:dyDescent="0.25">
      <c r="A24" s="171">
        <v>1</v>
      </c>
      <c r="B24" s="172" t="s">
        <v>188</v>
      </c>
      <c r="C24" s="215">
        <v>0.64733759999999996</v>
      </c>
      <c r="D24" s="215">
        <v>0.64733759999999996</v>
      </c>
      <c r="E24" s="215">
        <v>0.64733759999999996</v>
      </c>
      <c r="F24" s="215">
        <v>0.64733759999999996</v>
      </c>
      <c r="G24" s="215">
        <v>0</v>
      </c>
      <c r="H24" s="215">
        <v>0.64733759999999996</v>
      </c>
      <c r="I24" s="215"/>
      <c r="J24" s="215">
        <v>0.64733759999999996</v>
      </c>
      <c r="K24" s="215"/>
      <c r="L24" s="215">
        <v>0</v>
      </c>
      <c r="M24" s="215"/>
      <c r="N24" s="215">
        <v>0</v>
      </c>
      <c r="O24" s="215"/>
      <c r="P24" s="215">
        <v>0</v>
      </c>
      <c r="Q24" s="215"/>
      <c r="R24" s="215">
        <v>0</v>
      </c>
      <c r="S24" s="215"/>
      <c r="T24" s="215">
        <v>0</v>
      </c>
      <c r="U24" s="215"/>
      <c r="V24" s="215">
        <v>0</v>
      </c>
      <c r="W24" s="215"/>
      <c r="X24" s="215">
        <v>0</v>
      </c>
      <c r="Y24" s="215"/>
      <c r="Z24" s="215">
        <v>0</v>
      </c>
      <c r="AA24" s="215"/>
      <c r="AB24" s="215">
        <v>0.64733759999999996</v>
      </c>
      <c r="AC24" s="215">
        <v>0.64733759999999996</v>
      </c>
    </row>
    <row r="25" spans="1:35" s="212" customFormat="1" ht="24" customHeight="1" x14ac:dyDescent="0.25">
      <c r="A25" s="173" t="s">
        <v>187</v>
      </c>
      <c r="B25" s="174" t="s">
        <v>186</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35" s="212" customFormat="1" x14ac:dyDescent="0.25">
      <c r="A26" s="173" t="s">
        <v>185</v>
      </c>
      <c r="B26" s="174" t="s">
        <v>184</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35" s="212" customFormat="1" ht="38.25" customHeight="1" x14ac:dyDescent="0.25">
      <c r="A27" s="173" t="s">
        <v>183</v>
      </c>
      <c r="B27" s="174" t="s">
        <v>423</v>
      </c>
      <c r="C27" s="215"/>
      <c r="D27" s="215"/>
      <c r="E27" s="215"/>
      <c r="F27" s="215"/>
      <c r="G27" s="215">
        <v>0</v>
      </c>
      <c r="H27" s="215">
        <v>0.53944800000000004</v>
      </c>
      <c r="I27" s="215"/>
      <c r="J27" s="215">
        <v>0.53944800000000004</v>
      </c>
      <c r="K27" s="215"/>
      <c r="L27" s="215">
        <v>0</v>
      </c>
      <c r="M27" s="215"/>
      <c r="N27" s="215">
        <v>0</v>
      </c>
      <c r="O27" s="215"/>
      <c r="P27" s="215">
        <v>0</v>
      </c>
      <c r="Q27" s="215"/>
      <c r="R27" s="215">
        <v>0</v>
      </c>
      <c r="S27" s="215"/>
      <c r="T27" s="215">
        <v>0</v>
      </c>
      <c r="U27" s="215"/>
      <c r="V27" s="215">
        <v>0</v>
      </c>
      <c r="W27" s="215"/>
      <c r="X27" s="215">
        <v>0</v>
      </c>
      <c r="Y27" s="215"/>
      <c r="Z27" s="215">
        <v>0</v>
      </c>
      <c r="AA27" s="215"/>
      <c r="AB27" s="215">
        <v>0.53944800000000004</v>
      </c>
      <c r="AC27" s="215">
        <v>0.53944800000000004</v>
      </c>
    </row>
    <row r="28" spans="1:35" s="212" customFormat="1" x14ac:dyDescent="0.25">
      <c r="A28" s="173" t="s">
        <v>182</v>
      </c>
      <c r="B28" s="174" t="s">
        <v>181</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5" s="212" customFormat="1" x14ac:dyDescent="0.25">
      <c r="A29" s="173" t="s">
        <v>180</v>
      </c>
      <c r="B29" s="175" t="s">
        <v>179</v>
      </c>
      <c r="C29" s="215"/>
      <c r="D29" s="215"/>
      <c r="E29" s="215"/>
      <c r="F29" s="215"/>
      <c r="G29" s="215">
        <v>0</v>
      </c>
      <c r="H29" s="215">
        <v>0.10788959999999992</v>
      </c>
      <c r="I29" s="215"/>
      <c r="J29" s="215">
        <v>0.10788959999999992</v>
      </c>
      <c r="K29" s="215"/>
      <c r="L29" s="215">
        <v>0</v>
      </c>
      <c r="M29" s="215"/>
      <c r="N29" s="215">
        <v>0</v>
      </c>
      <c r="O29" s="215"/>
      <c r="P29" s="215">
        <v>0</v>
      </c>
      <c r="Q29" s="215"/>
      <c r="R29" s="215">
        <v>0</v>
      </c>
      <c r="S29" s="215"/>
      <c r="T29" s="215">
        <v>0</v>
      </c>
      <c r="U29" s="215"/>
      <c r="V29" s="215">
        <v>0</v>
      </c>
      <c r="W29" s="215"/>
      <c r="X29" s="215">
        <v>0</v>
      </c>
      <c r="Y29" s="215"/>
      <c r="Z29" s="215">
        <v>0</v>
      </c>
      <c r="AA29" s="215"/>
      <c r="AB29" s="215">
        <v>0.10788959999999992</v>
      </c>
      <c r="AC29" s="215">
        <v>0.10788959999999992</v>
      </c>
    </row>
    <row r="30" spans="1:35" s="212" customFormat="1" ht="47.25" x14ac:dyDescent="0.25">
      <c r="A30" s="171" t="s">
        <v>64</v>
      </c>
      <c r="B30" s="172" t="s">
        <v>178</v>
      </c>
      <c r="C30" s="215">
        <v>0.53944799999999993</v>
      </c>
      <c r="D30" s="215">
        <v>0.53944799999999993</v>
      </c>
      <c r="E30" s="215">
        <v>0.53944799999999993</v>
      </c>
      <c r="F30" s="215">
        <v>0.53944799999999993</v>
      </c>
      <c r="G30" s="215">
        <v>0</v>
      </c>
      <c r="H30" s="215">
        <v>0.53944799999999993</v>
      </c>
      <c r="I30" s="215"/>
      <c r="J30" s="215">
        <v>0.53944799999999993</v>
      </c>
      <c r="K30" s="215"/>
      <c r="L30" s="215">
        <v>0</v>
      </c>
      <c r="M30" s="215"/>
      <c r="N30" s="215">
        <v>0</v>
      </c>
      <c r="O30" s="215"/>
      <c r="P30" s="215">
        <v>0</v>
      </c>
      <c r="Q30" s="215"/>
      <c r="R30" s="215">
        <v>0</v>
      </c>
      <c r="S30" s="215"/>
      <c r="T30" s="215">
        <v>0</v>
      </c>
      <c r="U30" s="215"/>
      <c r="V30" s="215">
        <v>0</v>
      </c>
      <c r="W30" s="215"/>
      <c r="X30" s="215">
        <v>0</v>
      </c>
      <c r="Y30" s="215"/>
      <c r="Z30" s="215">
        <v>0</v>
      </c>
      <c r="AA30" s="215"/>
      <c r="AB30" s="215">
        <v>0.53944799999999993</v>
      </c>
      <c r="AC30" s="215">
        <v>0.53944799999999993</v>
      </c>
    </row>
    <row r="31" spans="1:35" s="212" customFormat="1" x14ac:dyDescent="0.25">
      <c r="A31" s="171" t="s">
        <v>177</v>
      </c>
      <c r="B31" s="174" t="s">
        <v>176</v>
      </c>
      <c r="C31" s="215">
        <v>0.53944799999999993</v>
      </c>
      <c r="D31" s="215">
        <v>0.53944799999999993</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5" s="212" customFormat="1" ht="31.5" x14ac:dyDescent="0.25">
      <c r="A32" s="171" t="s">
        <v>175</v>
      </c>
      <c r="B32" s="174" t="s">
        <v>174</v>
      </c>
      <c r="C32" s="215">
        <v>0</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12" customFormat="1" x14ac:dyDescent="0.25">
      <c r="A33" s="171" t="s">
        <v>173</v>
      </c>
      <c r="B33" s="174" t="s">
        <v>172</v>
      </c>
      <c r="C33" s="215">
        <v>0</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12" customFormat="1" x14ac:dyDescent="0.25">
      <c r="A34" s="171" t="s">
        <v>171</v>
      </c>
      <c r="B34" s="174" t="s">
        <v>170</v>
      </c>
      <c r="C34" s="215">
        <v>0</v>
      </c>
      <c r="D34" s="215">
        <v>0</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12" customFormat="1" ht="48.2" customHeight="1" x14ac:dyDescent="0.25">
      <c r="A35" s="171" t="s">
        <v>63</v>
      </c>
      <c r="B35" s="172"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12" customFormat="1" ht="44.45" customHeight="1" x14ac:dyDescent="0.25">
      <c r="A36" s="173" t="s">
        <v>168</v>
      </c>
      <c r="B36" s="174" t="s">
        <v>529</v>
      </c>
      <c r="C36" s="215"/>
      <c r="D36" s="215"/>
      <c r="E36" s="215"/>
      <c r="F36" s="215"/>
      <c r="G36" s="215">
        <v>0</v>
      </c>
      <c r="H36" s="215">
        <v>0</v>
      </c>
      <c r="I36" s="216" t="s">
        <v>580</v>
      </c>
      <c r="J36" s="215">
        <v>0</v>
      </c>
      <c r="K36" s="215" t="s">
        <v>580</v>
      </c>
      <c r="L36" s="215">
        <v>0</v>
      </c>
      <c r="M36" s="216" t="s">
        <v>580</v>
      </c>
      <c r="N36" s="215">
        <v>0</v>
      </c>
      <c r="O36" s="215" t="s">
        <v>580</v>
      </c>
      <c r="P36" s="215">
        <v>0</v>
      </c>
      <c r="Q36" s="216" t="s">
        <v>580</v>
      </c>
      <c r="R36" s="215">
        <v>0</v>
      </c>
      <c r="S36" s="215" t="s">
        <v>580</v>
      </c>
      <c r="T36" s="215">
        <v>0</v>
      </c>
      <c r="U36" s="216" t="s">
        <v>580</v>
      </c>
      <c r="V36" s="215">
        <v>0</v>
      </c>
      <c r="W36" s="215" t="s">
        <v>580</v>
      </c>
      <c r="X36" s="215">
        <v>0</v>
      </c>
      <c r="Y36" s="216" t="s">
        <v>580</v>
      </c>
      <c r="Z36" s="215">
        <v>0</v>
      </c>
      <c r="AA36" s="215" t="s">
        <v>580</v>
      </c>
      <c r="AB36" s="215">
        <v>0</v>
      </c>
      <c r="AC36" s="215">
        <v>0</v>
      </c>
    </row>
    <row r="37" spans="1:29" s="212" customFormat="1" ht="31.5" x14ac:dyDescent="0.25">
      <c r="A37" s="173" t="s">
        <v>167</v>
      </c>
      <c r="B37" s="176" t="s">
        <v>527</v>
      </c>
      <c r="C37" s="215"/>
      <c r="D37" s="215"/>
      <c r="E37" s="215"/>
      <c r="F37" s="215"/>
      <c r="G37" s="215">
        <v>0</v>
      </c>
      <c r="H37" s="215">
        <v>0</v>
      </c>
      <c r="I37" s="216" t="s">
        <v>580</v>
      </c>
      <c r="J37" s="215">
        <v>0</v>
      </c>
      <c r="K37" s="215" t="s">
        <v>580</v>
      </c>
      <c r="L37" s="215">
        <v>0</v>
      </c>
      <c r="M37" s="216" t="s">
        <v>580</v>
      </c>
      <c r="N37" s="215">
        <v>0</v>
      </c>
      <c r="O37" s="215" t="s">
        <v>580</v>
      </c>
      <c r="P37" s="215">
        <v>0</v>
      </c>
      <c r="Q37" s="216" t="s">
        <v>580</v>
      </c>
      <c r="R37" s="215">
        <v>0</v>
      </c>
      <c r="S37" s="215" t="s">
        <v>580</v>
      </c>
      <c r="T37" s="215">
        <v>0</v>
      </c>
      <c r="U37" s="216" t="s">
        <v>580</v>
      </c>
      <c r="V37" s="215">
        <v>0</v>
      </c>
      <c r="W37" s="215" t="s">
        <v>580</v>
      </c>
      <c r="X37" s="215">
        <v>0</v>
      </c>
      <c r="Y37" s="216" t="s">
        <v>580</v>
      </c>
      <c r="Z37" s="215">
        <v>0</v>
      </c>
      <c r="AA37" s="215" t="s">
        <v>580</v>
      </c>
      <c r="AB37" s="215">
        <v>0</v>
      </c>
      <c r="AC37" s="215">
        <v>0</v>
      </c>
    </row>
    <row r="38" spans="1:29" s="212" customFormat="1" x14ac:dyDescent="0.25">
      <c r="A38" s="173" t="s">
        <v>166</v>
      </c>
      <c r="B38" s="176" t="s">
        <v>157</v>
      </c>
      <c r="C38" s="215"/>
      <c r="D38" s="215"/>
      <c r="E38" s="215"/>
      <c r="F38" s="215"/>
      <c r="G38" s="215">
        <v>0</v>
      </c>
      <c r="H38" s="215">
        <v>0</v>
      </c>
      <c r="I38" s="216" t="s">
        <v>580</v>
      </c>
      <c r="J38" s="215">
        <v>0</v>
      </c>
      <c r="K38" s="215" t="s">
        <v>580</v>
      </c>
      <c r="L38" s="215">
        <v>0</v>
      </c>
      <c r="M38" s="216" t="s">
        <v>580</v>
      </c>
      <c r="N38" s="215">
        <v>0</v>
      </c>
      <c r="O38" s="215" t="s">
        <v>580</v>
      </c>
      <c r="P38" s="215">
        <v>0</v>
      </c>
      <c r="Q38" s="216" t="s">
        <v>580</v>
      </c>
      <c r="R38" s="215">
        <v>0</v>
      </c>
      <c r="S38" s="215" t="s">
        <v>580</v>
      </c>
      <c r="T38" s="215">
        <v>0</v>
      </c>
      <c r="U38" s="216" t="s">
        <v>580</v>
      </c>
      <c r="V38" s="215">
        <v>0</v>
      </c>
      <c r="W38" s="215" t="s">
        <v>580</v>
      </c>
      <c r="X38" s="215">
        <v>0</v>
      </c>
      <c r="Y38" s="216" t="s">
        <v>580</v>
      </c>
      <c r="Z38" s="215">
        <v>0</v>
      </c>
      <c r="AA38" s="215" t="s">
        <v>580</v>
      </c>
      <c r="AB38" s="215">
        <v>0</v>
      </c>
      <c r="AC38" s="215">
        <v>0</v>
      </c>
    </row>
    <row r="39" spans="1:29" s="212" customFormat="1" x14ac:dyDescent="0.25">
      <c r="A39" s="173" t="s">
        <v>165</v>
      </c>
      <c r="B39" s="174" t="s">
        <v>528</v>
      </c>
      <c r="C39" s="215"/>
      <c r="D39" s="215"/>
      <c r="E39" s="215"/>
      <c r="F39" s="215"/>
      <c r="G39" s="215">
        <v>0</v>
      </c>
      <c r="H39" s="215">
        <v>0</v>
      </c>
      <c r="I39" s="216" t="s">
        <v>580</v>
      </c>
      <c r="J39" s="215">
        <v>0</v>
      </c>
      <c r="K39" s="215" t="s">
        <v>580</v>
      </c>
      <c r="L39" s="215">
        <v>0</v>
      </c>
      <c r="M39" s="216" t="s">
        <v>580</v>
      </c>
      <c r="N39" s="215">
        <v>0</v>
      </c>
      <c r="O39" s="215" t="s">
        <v>580</v>
      </c>
      <c r="P39" s="215">
        <v>0</v>
      </c>
      <c r="Q39" s="216" t="s">
        <v>580</v>
      </c>
      <c r="R39" s="215">
        <v>0</v>
      </c>
      <c r="S39" s="215" t="s">
        <v>580</v>
      </c>
      <c r="T39" s="215">
        <v>0</v>
      </c>
      <c r="U39" s="216" t="s">
        <v>580</v>
      </c>
      <c r="V39" s="215">
        <v>0</v>
      </c>
      <c r="W39" s="215" t="s">
        <v>580</v>
      </c>
      <c r="X39" s="215">
        <v>0</v>
      </c>
      <c r="Y39" s="216" t="s">
        <v>580</v>
      </c>
      <c r="Z39" s="215">
        <v>0</v>
      </c>
      <c r="AA39" s="215" t="s">
        <v>580</v>
      </c>
      <c r="AB39" s="215">
        <v>0</v>
      </c>
      <c r="AC39" s="215">
        <v>0</v>
      </c>
    </row>
    <row r="40" spans="1:29" s="212" customFormat="1" x14ac:dyDescent="0.25">
      <c r="A40" s="173" t="s">
        <v>164</v>
      </c>
      <c r="B40" s="174" t="s">
        <v>530</v>
      </c>
      <c r="C40" s="215"/>
      <c r="D40" s="215"/>
      <c r="E40" s="215"/>
      <c r="F40" s="215"/>
      <c r="G40" s="215">
        <v>0</v>
      </c>
      <c r="H40" s="215">
        <v>0</v>
      </c>
      <c r="I40" s="216" t="s">
        <v>580</v>
      </c>
      <c r="J40" s="215">
        <v>0</v>
      </c>
      <c r="K40" s="215" t="s">
        <v>580</v>
      </c>
      <c r="L40" s="215">
        <v>0</v>
      </c>
      <c r="M40" s="216" t="s">
        <v>580</v>
      </c>
      <c r="N40" s="215">
        <v>0</v>
      </c>
      <c r="O40" s="215" t="s">
        <v>580</v>
      </c>
      <c r="P40" s="215">
        <v>0</v>
      </c>
      <c r="Q40" s="216" t="s">
        <v>580</v>
      </c>
      <c r="R40" s="215">
        <v>0</v>
      </c>
      <c r="S40" s="215" t="s">
        <v>580</v>
      </c>
      <c r="T40" s="215">
        <v>0</v>
      </c>
      <c r="U40" s="216" t="s">
        <v>580</v>
      </c>
      <c r="V40" s="215">
        <v>0</v>
      </c>
      <c r="W40" s="215" t="s">
        <v>580</v>
      </c>
      <c r="X40" s="215">
        <v>0</v>
      </c>
      <c r="Y40" s="216" t="s">
        <v>580</v>
      </c>
      <c r="Z40" s="215">
        <v>0</v>
      </c>
      <c r="AA40" s="215" t="s">
        <v>580</v>
      </c>
      <c r="AB40" s="215">
        <v>0</v>
      </c>
      <c r="AC40" s="215">
        <v>0</v>
      </c>
    </row>
    <row r="41" spans="1:29" s="212" customFormat="1" x14ac:dyDescent="0.25">
      <c r="A41" s="173" t="s">
        <v>163</v>
      </c>
      <c r="B41" s="174" t="s">
        <v>531</v>
      </c>
      <c r="C41" s="215"/>
      <c r="D41" s="215"/>
      <c r="E41" s="215"/>
      <c r="F41" s="215"/>
      <c r="G41" s="215">
        <v>0</v>
      </c>
      <c r="H41" s="215">
        <v>0</v>
      </c>
      <c r="I41" s="216" t="s">
        <v>580</v>
      </c>
      <c r="J41" s="215">
        <v>0</v>
      </c>
      <c r="K41" s="215" t="s">
        <v>580</v>
      </c>
      <c r="L41" s="215">
        <v>0</v>
      </c>
      <c r="M41" s="216" t="s">
        <v>580</v>
      </c>
      <c r="N41" s="215">
        <v>0</v>
      </c>
      <c r="O41" s="215" t="s">
        <v>580</v>
      </c>
      <c r="P41" s="215">
        <v>0</v>
      </c>
      <c r="Q41" s="216" t="s">
        <v>580</v>
      </c>
      <c r="R41" s="215">
        <v>0</v>
      </c>
      <c r="S41" s="215" t="s">
        <v>580</v>
      </c>
      <c r="T41" s="215">
        <v>0</v>
      </c>
      <c r="U41" s="216" t="s">
        <v>580</v>
      </c>
      <c r="V41" s="215">
        <v>0</v>
      </c>
      <c r="W41" s="215" t="s">
        <v>580</v>
      </c>
      <c r="X41" s="215">
        <v>0</v>
      </c>
      <c r="Y41" s="216" t="s">
        <v>580</v>
      </c>
      <c r="Z41" s="215">
        <v>0</v>
      </c>
      <c r="AA41" s="215" t="s">
        <v>580</v>
      </c>
      <c r="AB41" s="215">
        <v>0</v>
      </c>
      <c r="AC41" s="215">
        <v>0</v>
      </c>
    </row>
    <row r="42" spans="1:29" s="212" customFormat="1" x14ac:dyDescent="0.25">
      <c r="A42" s="173" t="s">
        <v>162</v>
      </c>
      <c r="B42" s="174" t="s">
        <v>532</v>
      </c>
      <c r="C42" s="215"/>
      <c r="D42" s="215"/>
      <c r="E42" s="215"/>
      <c r="F42" s="215"/>
      <c r="G42" s="215">
        <v>0</v>
      </c>
      <c r="H42" s="215">
        <v>0</v>
      </c>
      <c r="I42" s="216" t="s">
        <v>580</v>
      </c>
      <c r="J42" s="215">
        <v>0</v>
      </c>
      <c r="K42" s="215" t="s">
        <v>580</v>
      </c>
      <c r="L42" s="215">
        <v>0</v>
      </c>
      <c r="M42" s="216" t="s">
        <v>580</v>
      </c>
      <c r="N42" s="215">
        <v>0</v>
      </c>
      <c r="O42" s="215" t="s">
        <v>580</v>
      </c>
      <c r="P42" s="215">
        <v>0</v>
      </c>
      <c r="Q42" s="216" t="s">
        <v>580</v>
      </c>
      <c r="R42" s="215">
        <v>0</v>
      </c>
      <c r="S42" s="215" t="s">
        <v>580</v>
      </c>
      <c r="T42" s="215">
        <v>0</v>
      </c>
      <c r="U42" s="216" t="s">
        <v>580</v>
      </c>
      <c r="V42" s="215">
        <v>0</v>
      </c>
      <c r="W42" s="215" t="s">
        <v>580</v>
      </c>
      <c r="X42" s="215">
        <v>0</v>
      </c>
      <c r="Y42" s="216" t="s">
        <v>580</v>
      </c>
      <c r="Z42" s="215">
        <v>0</v>
      </c>
      <c r="AA42" s="215" t="s">
        <v>580</v>
      </c>
      <c r="AB42" s="215">
        <v>0</v>
      </c>
      <c r="AC42" s="215">
        <v>0</v>
      </c>
    </row>
    <row r="43" spans="1:29" s="212" customFormat="1" x14ac:dyDescent="0.25">
      <c r="A43" s="173" t="s">
        <v>533</v>
      </c>
      <c r="B43" s="174" t="s">
        <v>534</v>
      </c>
      <c r="C43" s="215"/>
      <c r="D43" s="215"/>
      <c r="E43" s="215"/>
      <c r="F43" s="215"/>
      <c r="G43" s="215">
        <v>0</v>
      </c>
      <c r="H43" s="215">
        <v>0</v>
      </c>
      <c r="I43" s="216" t="s">
        <v>580</v>
      </c>
      <c r="J43" s="215">
        <v>0</v>
      </c>
      <c r="K43" s="215" t="s">
        <v>580</v>
      </c>
      <c r="L43" s="215">
        <v>0</v>
      </c>
      <c r="M43" s="216" t="s">
        <v>580</v>
      </c>
      <c r="N43" s="215">
        <v>0</v>
      </c>
      <c r="O43" s="215" t="s">
        <v>580</v>
      </c>
      <c r="P43" s="215">
        <v>0</v>
      </c>
      <c r="Q43" s="216" t="s">
        <v>580</v>
      </c>
      <c r="R43" s="215">
        <v>0</v>
      </c>
      <c r="S43" s="215" t="s">
        <v>580</v>
      </c>
      <c r="T43" s="215">
        <v>0</v>
      </c>
      <c r="U43" s="216" t="s">
        <v>580</v>
      </c>
      <c r="V43" s="215">
        <v>0</v>
      </c>
      <c r="W43" s="215" t="s">
        <v>580</v>
      </c>
      <c r="X43" s="215">
        <v>0</v>
      </c>
      <c r="Y43" s="216" t="s">
        <v>580</v>
      </c>
      <c r="Z43" s="215">
        <v>0</v>
      </c>
      <c r="AA43" s="215" t="s">
        <v>580</v>
      </c>
      <c r="AB43" s="215">
        <v>0</v>
      </c>
      <c r="AC43" s="215">
        <v>0</v>
      </c>
    </row>
    <row r="44" spans="1:29" s="212" customFormat="1" x14ac:dyDescent="0.25">
      <c r="A44" s="173" t="s">
        <v>535</v>
      </c>
      <c r="B44" s="174" t="s">
        <v>536</v>
      </c>
      <c r="C44" s="215"/>
      <c r="D44" s="215"/>
      <c r="E44" s="215"/>
      <c r="F44" s="215"/>
      <c r="G44" s="215">
        <v>0</v>
      </c>
      <c r="H44" s="215">
        <v>0</v>
      </c>
      <c r="I44" s="216" t="s">
        <v>580</v>
      </c>
      <c r="J44" s="215">
        <v>0</v>
      </c>
      <c r="K44" s="215" t="s">
        <v>580</v>
      </c>
      <c r="L44" s="215">
        <v>0</v>
      </c>
      <c r="M44" s="216" t="s">
        <v>580</v>
      </c>
      <c r="N44" s="215">
        <v>0</v>
      </c>
      <c r="O44" s="215" t="s">
        <v>580</v>
      </c>
      <c r="P44" s="215">
        <v>0</v>
      </c>
      <c r="Q44" s="216" t="s">
        <v>580</v>
      </c>
      <c r="R44" s="215">
        <v>0</v>
      </c>
      <c r="S44" s="215" t="s">
        <v>580</v>
      </c>
      <c r="T44" s="215">
        <v>0</v>
      </c>
      <c r="U44" s="216" t="s">
        <v>580</v>
      </c>
      <c r="V44" s="215">
        <v>0</v>
      </c>
      <c r="W44" s="215" t="s">
        <v>580</v>
      </c>
      <c r="X44" s="215">
        <v>0</v>
      </c>
      <c r="Y44" s="216" t="s">
        <v>580</v>
      </c>
      <c r="Z44" s="215">
        <v>0</v>
      </c>
      <c r="AA44" s="215" t="s">
        <v>580</v>
      </c>
      <c r="AB44" s="215">
        <v>0</v>
      </c>
      <c r="AC44" s="215">
        <v>0</v>
      </c>
    </row>
    <row r="45" spans="1:29" s="212" customFormat="1" x14ac:dyDescent="0.25">
      <c r="A45" s="173" t="s">
        <v>537</v>
      </c>
      <c r="B45" s="174" t="s">
        <v>538</v>
      </c>
      <c r="C45" s="215"/>
      <c r="D45" s="215"/>
      <c r="E45" s="215"/>
      <c r="F45" s="215"/>
      <c r="G45" s="215">
        <v>0</v>
      </c>
      <c r="H45" s="215">
        <v>0</v>
      </c>
      <c r="I45" s="216" t="s">
        <v>580</v>
      </c>
      <c r="J45" s="215">
        <v>0</v>
      </c>
      <c r="K45" s="215" t="s">
        <v>580</v>
      </c>
      <c r="L45" s="215">
        <v>0</v>
      </c>
      <c r="M45" s="216" t="s">
        <v>580</v>
      </c>
      <c r="N45" s="215">
        <v>0</v>
      </c>
      <c r="O45" s="215" t="s">
        <v>580</v>
      </c>
      <c r="P45" s="215">
        <v>0</v>
      </c>
      <c r="Q45" s="216" t="s">
        <v>580</v>
      </c>
      <c r="R45" s="215">
        <v>0</v>
      </c>
      <c r="S45" s="215" t="s">
        <v>580</v>
      </c>
      <c r="T45" s="215">
        <v>0</v>
      </c>
      <c r="U45" s="216" t="s">
        <v>580</v>
      </c>
      <c r="V45" s="215">
        <v>0</v>
      </c>
      <c r="W45" s="215" t="s">
        <v>580</v>
      </c>
      <c r="X45" s="215">
        <v>0</v>
      </c>
      <c r="Y45" s="216" t="s">
        <v>580</v>
      </c>
      <c r="Z45" s="215">
        <v>0</v>
      </c>
      <c r="AA45" s="215" t="s">
        <v>580</v>
      </c>
      <c r="AB45" s="215">
        <v>0</v>
      </c>
      <c r="AC45" s="215">
        <v>0</v>
      </c>
    </row>
    <row r="46" spans="1:29" s="212" customFormat="1" x14ac:dyDescent="0.25">
      <c r="A46" s="173" t="s">
        <v>539</v>
      </c>
      <c r="B46" s="174" t="s">
        <v>540</v>
      </c>
      <c r="C46" s="215"/>
      <c r="D46" s="215"/>
      <c r="E46" s="215"/>
      <c r="F46" s="215"/>
      <c r="G46" s="215">
        <v>0</v>
      </c>
      <c r="H46" s="215">
        <v>0</v>
      </c>
      <c r="I46" s="216" t="s">
        <v>580</v>
      </c>
      <c r="J46" s="215">
        <v>0</v>
      </c>
      <c r="K46" s="215" t="s">
        <v>580</v>
      </c>
      <c r="L46" s="215">
        <v>0</v>
      </c>
      <c r="M46" s="216" t="s">
        <v>580</v>
      </c>
      <c r="N46" s="215">
        <v>0</v>
      </c>
      <c r="O46" s="215" t="s">
        <v>580</v>
      </c>
      <c r="P46" s="215">
        <v>0</v>
      </c>
      <c r="Q46" s="216" t="s">
        <v>580</v>
      </c>
      <c r="R46" s="215">
        <v>0</v>
      </c>
      <c r="S46" s="215" t="s">
        <v>580</v>
      </c>
      <c r="T46" s="215">
        <v>0</v>
      </c>
      <c r="U46" s="216" t="s">
        <v>580</v>
      </c>
      <c r="V46" s="215">
        <v>0</v>
      </c>
      <c r="W46" s="215" t="s">
        <v>580</v>
      </c>
      <c r="X46" s="215">
        <v>0</v>
      </c>
      <c r="Y46" s="216" t="s">
        <v>580</v>
      </c>
      <c r="Z46" s="215">
        <v>0</v>
      </c>
      <c r="AA46" s="215" t="s">
        <v>580</v>
      </c>
      <c r="AB46" s="215">
        <v>0</v>
      </c>
      <c r="AC46" s="215">
        <v>0</v>
      </c>
    </row>
    <row r="47" spans="1:29" s="212" customFormat="1" x14ac:dyDescent="0.25">
      <c r="A47" s="171" t="s">
        <v>62</v>
      </c>
      <c r="B47" s="172" t="s">
        <v>161</v>
      </c>
      <c r="C47" s="215"/>
      <c r="D47" s="215"/>
      <c r="E47" s="215"/>
      <c r="F47" s="215"/>
      <c r="G47" s="215"/>
      <c r="H47" s="215"/>
      <c r="I47" s="215"/>
      <c r="J47" s="215"/>
      <c r="K47" s="215"/>
      <c r="L47" s="215"/>
      <c r="M47" s="215"/>
      <c r="N47" s="215"/>
      <c r="O47" s="215"/>
      <c r="P47" s="215"/>
      <c r="Q47" s="215"/>
      <c r="R47" s="215"/>
      <c r="S47" s="216"/>
      <c r="T47" s="215"/>
      <c r="U47" s="215"/>
      <c r="V47" s="215"/>
      <c r="W47" s="215"/>
      <c r="X47" s="215"/>
      <c r="Y47" s="215"/>
      <c r="Z47" s="215"/>
      <c r="AA47" s="215"/>
      <c r="AB47" s="215"/>
      <c r="AC47" s="215"/>
    </row>
    <row r="48" spans="1:29" s="212" customFormat="1" ht="33.75" customHeight="1" x14ac:dyDescent="0.25">
      <c r="A48" s="173" t="s">
        <v>160</v>
      </c>
      <c r="B48" s="174" t="s">
        <v>529</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s="212" customFormat="1" ht="31.5" x14ac:dyDescent="0.25">
      <c r="A49" s="173" t="s">
        <v>159</v>
      </c>
      <c r="B49" s="176" t="s">
        <v>527</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s="212" customFormat="1" x14ac:dyDescent="0.25">
      <c r="A50" s="173" t="s">
        <v>158</v>
      </c>
      <c r="B50" s="176" t="s">
        <v>157</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s="212" customFormat="1" ht="31.5" x14ac:dyDescent="0.25">
      <c r="A51" s="173" t="s">
        <v>156</v>
      </c>
      <c r="B51" s="174" t="s">
        <v>155</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s="212" customFormat="1" ht="31.5" x14ac:dyDescent="0.25">
      <c r="A52" s="173" t="s">
        <v>154</v>
      </c>
      <c r="B52" s="174" t="s">
        <v>153</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s="212" customFormat="1" x14ac:dyDescent="0.25">
      <c r="A53" s="173" t="s">
        <v>152</v>
      </c>
      <c r="B53" s="174" t="s">
        <v>151</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s="212" customFormat="1" x14ac:dyDescent="0.25">
      <c r="A54" s="173" t="s">
        <v>150</v>
      </c>
      <c r="B54" s="174" t="s">
        <v>530</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s="212" customFormat="1" x14ac:dyDescent="0.25">
      <c r="A55" s="173" t="s">
        <v>541</v>
      </c>
      <c r="B55" s="174" t="s">
        <v>531</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s="212" customFormat="1" x14ac:dyDescent="0.25">
      <c r="A56" s="173" t="s">
        <v>542</v>
      </c>
      <c r="B56" s="174" t="s">
        <v>532</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s="212" customFormat="1" x14ac:dyDescent="0.25">
      <c r="A57" s="173" t="s">
        <v>543</v>
      </c>
      <c r="B57" s="174" t="s">
        <v>534</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s="212" customFormat="1" x14ac:dyDescent="0.25">
      <c r="A58" s="173" t="s">
        <v>544</v>
      </c>
      <c r="B58" s="174" t="s">
        <v>536</v>
      </c>
      <c r="C58" s="215">
        <v>0</v>
      </c>
      <c r="D58" s="215">
        <v>0</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v>0</v>
      </c>
      <c r="AA58" s="215"/>
      <c r="AB58" s="215">
        <v>0</v>
      </c>
      <c r="AC58" s="215">
        <v>0</v>
      </c>
    </row>
    <row r="59" spans="1:29" s="212" customFormat="1" x14ac:dyDescent="0.25">
      <c r="A59" s="173" t="s">
        <v>545</v>
      </c>
      <c r="B59" s="174" t="s">
        <v>538</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s="212" customFormat="1" x14ac:dyDescent="0.25">
      <c r="A60" s="173" t="s">
        <v>546</v>
      </c>
      <c r="B60" s="174" t="s">
        <v>540</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s="212" customFormat="1" ht="35.450000000000003" customHeight="1" x14ac:dyDescent="0.25">
      <c r="A61" s="171" t="s">
        <v>60</v>
      </c>
      <c r="B61" s="172"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12" customFormat="1" x14ac:dyDescent="0.25">
      <c r="A62" s="173" t="s">
        <v>148</v>
      </c>
      <c r="B62" s="174" t="s">
        <v>147</v>
      </c>
      <c r="C62" s="215">
        <v>0.53944799999999993</v>
      </c>
      <c r="D62" s="215">
        <v>0.53944799999999993</v>
      </c>
      <c r="E62" s="215"/>
      <c r="F62" s="215"/>
      <c r="G62" s="215">
        <v>0</v>
      </c>
      <c r="H62" s="215">
        <v>0</v>
      </c>
      <c r="I62" s="215"/>
      <c r="J62" s="215">
        <v>0</v>
      </c>
      <c r="K62" s="215"/>
      <c r="L62" s="215">
        <v>0</v>
      </c>
      <c r="M62" s="215"/>
      <c r="N62" s="215">
        <v>0</v>
      </c>
      <c r="O62" s="215"/>
      <c r="P62" s="215">
        <v>0</v>
      </c>
      <c r="Q62" s="215"/>
      <c r="R62" s="215">
        <v>0</v>
      </c>
      <c r="S62" s="215"/>
      <c r="T62" s="215">
        <v>0</v>
      </c>
      <c r="U62" s="215"/>
      <c r="V62" s="215">
        <v>0</v>
      </c>
      <c r="W62" s="215"/>
      <c r="X62" s="215">
        <v>0</v>
      </c>
      <c r="Y62" s="215"/>
      <c r="Z62" s="215">
        <v>0</v>
      </c>
      <c r="AA62" s="215"/>
      <c r="AB62" s="215">
        <v>0</v>
      </c>
      <c r="AC62" s="215">
        <v>0</v>
      </c>
    </row>
    <row r="63" spans="1:29" s="212" customFormat="1" x14ac:dyDescent="0.25">
      <c r="A63" s="173" t="s">
        <v>146</v>
      </c>
      <c r="B63" s="176" t="s">
        <v>140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s="212" customFormat="1" x14ac:dyDescent="0.25">
      <c r="A64" s="173" t="s">
        <v>145</v>
      </c>
      <c r="B64" s="174" t="s">
        <v>139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s="212" customFormat="1" x14ac:dyDescent="0.25">
      <c r="A65" s="173" t="s">
        <v>144</v>
      </c>
      <c r="B65" s="176" t="s">
        <v>138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s="212" customFormat="1" x14ac:dyDescent="0.25">
      <c r="A66" s="173" t="s">
        <v>143</v>
      </c>
      <c r="B66" s="176" t="s">
        <v>137</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s="212" customFormat="1" x14ac:dyDescent="0.25">
      <c r="A67" s="173" t="s">
        <v>142</v>
      </c>
      <c r="B67" s="176" t="s">
        <v>530</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s="212" customFormat="1" x14ac:dyDescent="0.25">
      <c r="A68" s="173" t="s">
        <v>547</v>
      </c>
      <c r="B68" s="176" t="s">
        <v>531</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s="212" customFormat="1" x14ac:dyDescent="0.25">
      <c r="A69" s="173" t="s">
        <v>548</v>
      </c>
      <c r="B69" s="176" t="s">
        <v>532</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s="212" customFormat="1" x14ac:dyDescent="0.25">
      <c r="A70" s="173" t="s">
        <v>549</v>
      </c>
      <c r="B70" s="176" t="s">
        <v>534</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s="212" customFormat="1" x14ac:dyDescent="0.25">
      <c r="A71" s="173" t="s">
        <v>550</v>
      </c>
      <c r="B71" s="176" t="s">
        <v>536</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v>0</v>
      </c>
      <c r="AA71" s="215"/>
      <c r="AB71" s="215">
        <v>0</v>
      </c>
      <c r="AC71" s="215">
        <v>0</v>
      </c>
    </row>
    <row r="72" spans="1:29" s="212" customFormat="1" x14ac:dyDescent="0.25">
      <c r="A72" s="173" t="s">
        <v>551</v>
      </c>
      <c r="B72" s="176" t="s">
        <v>538</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s="212" customFormat="1" x14ac:dyDescent="0.25">
      <c r="A73" s="173" t="s">
        <v>552</v>
      </c>
      <c r="B73" s="176" t="s">
        <v>540</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s="212" customFormat="1" ht="36.75" customHeight="1" x14ac:dyDescent="0.25">
      <c r="A74" s="171" t="s">
        <v>59</v>
      </c>
      <c r="B74" s="177" t="s">
        <v>236</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s="212" customFormat="1" x14ac:dyDescent="0.25">
      <c r="A75" s="171" t="s">
        <v>57</v>
      </c>
      <c r="B75" s="172"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12" customFormat="1" ht="45" customHeight="1" x14ac:dyDescent="0.25">
      <c r="A76" s="173" t="s">
        <v>231</v>
      </c>
      <c r="B76" s="174" t="s">
        <v>529</v>
      </c>
      <c r="C76" s="178"/>
      <c r="D76" s="179"/>
      <c r="E76" s="180"/>
      <c r="F76" s="180"/>
      <c r="G76" s="215">
        <v>0</v>
      </c>
      <c r="H76" s="215">
        <v>0</v>
      </c>
      <c r="I76" s="180"/>
      <c r="J76" s="215">
        <v>0</v>
      </c>
      <c r="K76" s="179"/>
      <c r="L76" s="215">
        <v>0</v>
      </c>
      <c r="M76" s="179"/>
      <c r="N76" s="215">
        <v>0</v>
      </c>
      <c r="O76" s="179"/>
      <c r="P76" s="215">
        <v>0</v>
      </c>
      <c r="Q76" s="179"/>
      <c r="R76" s="215">
        <v>0</v>
      </c>
      <c r="S76" s="179"/>
      <c r="T76" s="215">
        <v>0</v>
      </c>
      <c r="U76" s="179"/>
      <c r="V76" s="215">
        <v>0</v>
      </c>
      <c r="W76" s="179"/>
      <c r="X76" s="215">
        <v>0</v>
      </c>
      <c r="Y76" s="179"/>
      <c r="Z76" s="215">
        <v>0</v>
      </c>
      <c r="AA76" s="179"/>
      <c r="AB76" s="215">
        <v>0</v>
      </c>
      <c r="AC76" s="215">
        <v>0</v>
      </c>
    </row>
    <row r="77" spans="1:29" s="212" customFormat="1" ht="39.75" customHeight="1" x14ac:dyDescent="0.25">
      <c r="A77" s="173" t="s">
        <v>232</v>
      </c>
      <c r="B77" s="176" t="s">
        <v>527</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s="212" customFormat="1" x14ac:dyDescent="0.25">
      <c r="A78" s="173" t="s">
        <v>233</v>
      </c>
      <c r="B78" s="176" t="s">
        <v>157</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s="212" customFormat="1" x14ac:dyDescent="0.25">
      <c r="A79" s="173" t="s">
        <v>234</v>
      </c>
      <c r="B79" s="174" t="s">
        <v>553</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v>0</v>
      </c>
      <c r="AA79" s="215"/>
      <c r="AB79" s="215">
        <v>0</v>
      </c>
      <c r="AC79" s="215">
        <v>0</v>
      </c>
    </row>
    <row r="80" spans="1:29" s="212" customFormat="1" x14ac:dyDescent="0.25">
      <c r="A80" s="173" t="s">
        <v>235</v>
      </c>
      <c r="B80" s="174" t="s">
        <v>530</v>
      </c>
      <c r="C80" s="178"/>
      <c r="D80" s="179"/>
      <c r="E80" s="180"/>
      <c r="F80" s="180"/>
      <c r="G80" s="215">
        <v>0</v>
      </c>
      <c r="H80" s="215">
        <v>0</v>
      </c>
      <c r="I80" s="180"/>
      <c r="J80" s="215">
        <v>0</v>
      </c>
      <c r="K80" s="179"/>
      <c r="L80" s="215">
        <v>0</v>
      </c>
      <c r="M80" s="179"/>
      <c r="N80" s="215">
        <v>0</v>
      </c>
      <c r="O80" s="179"/>
      <c r="P80" s="215">
        <v>0</v>
      </c>
      <c r="Q80" s="179"/>
      <c r="R80" s="215">
        <v>0</v>
      </c>
      <c r="S80" s="179"/>
      <c r="T80" s="215">
        <v>0</v>
      </c>
      <c r="U80" s="179"/>
      <c r="V80" s="215">
        <v>0</v>
      </c>
      <c r="W80" s="179"/>
      <c r="X80" s="215">
        <v>0</v>
      </c>
      <c r="Y80" s="179"/>
      <c r="Z80" s="215">
        <v>0</v>
      </c>
      <c r="AA80" s="179"/>
      <c r="AB80" s="215">
        <v>0</v>
      </c>
      <c r="AC80" s="215">
        <v>0</v>
      </c>
    </row>
    <row r="81" spans="1:29" s="212" customFormat="1" x14ac:dyDescent="0.25">
      <c r="A81" s="173" t="s">
        <v>554</v>
      </c>
      <c r="B81" s="174" t="s">
        <v>531</v>
      </c>
      <c r="C81" s="178"/>
      <c r="D81" s="179"/>
      <c r="E81" s="180"/>
      <c r="F81" s="180"/>
      <c r="G81" s="215">
        <v>0</v>
      </c>
      <c r="H81" s="215">
        <v>0</v>
      </c>
      <c r="I81" s="180"/>
      <c r="J81" s="215">
        <v>0</v>
      </c>
      <c r="K81" s="179"/>
      <c r="L81" s="215">
        <v>0</v>
      </c>
      <c r="M81" s="179"/>
      <c r="N81" s="215">
        <v>0</v>
      </c>
      <c r="O81" s="179"/>
      <c r="P81" s="215">
        <v>0</v>
      </c>
      <c r="Q81" s="179"/>
      <c r="R81" s="215">
        <v>0</v>
      </c>
      <c r="S81" s="179"/>
      <c r="T81" s="215">
        <v>0</v>
      </c>
      <c r="U81" s="179"/>
      <c r="V81" s="215">
        <v>0</v>
      </c>
      <c r="W81" s="179"/>
      <c r="X81" s="215">
        <v>0</v>
      </c>
      <c r="Y81" s="179"/>
      <c r="Z81" s="215">
        <v>0</v>
      </c>
      <c r="AA81" s="179"/>
      <c r="AB81" s="215">
        <v>0</v>
      </c>
      <c r="AC81" s="215">
        <v>0</v>
      </c>
    </row>
    <row r="82" spans="1:29" s="212" customFormat="1" x14ac:dyDescent="0.25">
      <c r="A82" s="173" t="s">
        <v>555</v>
      </c>
      <c r="B82" s="174" t="s">
        <v>532</v>
      </c>
      <c r="C82" s="178"/>
      <c r="D82" s="179"/>
      <c r="E82" s="180"/>
      <c r="F82" s="180"/>
      <c r="G82" s="215">
        <v>0</v>
      </c>
      <c r="H82" s="215">
        <v>0</v>
      </c>
      <c r="I82" s="180"/>
      <c r="J82" s="215">
        <v>0</v>
      </c>
      <c r="K82" s="179"/>
      <c r="L82" s="215">
        <v>0</v>
      </c>
      <c r="M82" s="179"/>
      <c r="N82" s="215">
        <v>0</v>
      </c>
      <c r="O82" s="179"/>
      <c r="P82" s="215">
        <v>0</v>
      </c>
      <c r="Q82" s="179"/>
      <c r="R82" s="215">
        <v>0</v>
      </c>
      <c r="S82" s="179"/>
      <c r="T82" s="215">
        <v>0</v>
      </c>
      <c r="U82" s="179"/>
      <c r="V82" s="215">
        <v>0</v>
      </c>
      <c r="W82" s="179"/>
      <c r="X82" s="215">
        <v>0</v>
      </c>
      <c r="Y82" s="179"/>
      <c r="Z82" s="215">
        <v>0</v>
      </c>
      <c r="AA82" s="179"/>
      <c r="AB82" s="215">
        <v>0</v>
      </c>
      <c r="AC82" s="215">
        <v>0</v>
      </c>
    </row>
    <row r="83" spans="1:29" s="212" customFormat="1" x14ac:dyDescent="0.25">
      <c r="A83" s="173" t="s">
        <v>556</v>
      </c>
      <c r="B83" s="174" t="s">
        <v>534</v>
      </c>
      <c r="C83" s="178"/>
      <c r="D83" s="179"/>
      <c r="E83" s="180"/>
      <c r="F83" s="180"/>
      <c r="G83" s="215">
        <v>0</v>
      </c>
      <c r="H83" s="215">
        <v>0</v>
      </c>
      <c r="I83" s="180"/>
      <c r="J83" s="215">
        <v>0</v>
      </c>
      <c r="K83" s="179"/>
      <c r="L83" s="215">
        <v>0</v>
      </c>
      <c r="M83" s="179"/>
      <c r="N83" s="215">
        <v>0</v>
      </c>
      <c r="O83" s="179"/>
      <c r="P83" s="215">
        <v>0</v>
      </c>
      <c r="Q83" s="179"/>
      <c r="R83" s="215">
        <v>0</v>
      </c>
      <c r="S83" s="179"/>
      <c r="T83" s="215">
        <v>0</v>
      </c>
      <c r="U83" s="179"/>
      <c r="V83" s="215">
        <v>0</v>
      </c>
      <c r="W83" s="179"/>
      <c r="X83" s="215">
        <v>0</v>
      </c>
      <c r="Y83" s="179"/>
      <c r="Z83" s="215">
        <v>0</v>
      </c>
      <c r="AA83" s="179"/>
      <c r="AB83" s="215">
        <v>0</v>
      </c>
      <c r="AC83" s="215">
        <v>0</v>
      </c>
    </row>
    <row r="84" spans="1:29" s="212" customFormat="1" x14ac:dyDescent="0.25">
      <c r="A84" s="173" t="s">
        <v>557</v>
      </c>
      <c r="B84" s="174" t="s">
        <v>536</v>
      </c>
      <c r="C84" s="178"/>
      <c r="D84" s="179"/>
      <c r="E84" s="180"/>
      <c r="F84" s="180"/>
      <c r="G84" s="215">
        <v>0</v>
      </c>
      <c r="H84" s="215">
        <v>0</v>
      </c>
      <c r="I84" s="180"/>
      <c r="J84" s="215">
        <v>0</v>
      </c>
      <c r="K84" s="179"/>
      <c r="L84" s="215">
        <v>0</v>
      </c>
      <c r="M84" s="179"/>
      <c r="N84" s="215">
        <v>0</v>
      </c>
      <c r="O84" s="179"/>
      <c r="P84" s="215">
        <v>0</v>
      </c>
      <c r="Q84" s="179"/>
      <c r="R84" s="215">
        <v>0</v>
      </c>
      <c r="S84" s="179"/>
      <c r="T84" s="215">
        <v>0</v>
      </c>
      <c r="U84" s="179"/>
      <c r="V84" s="215">
        <v>0</v>
      </c>
      <c r="W84" s="179"/>
      <c r="X84" s="215">
        <v>0</v>
      </c>
      <c r="Y84" s="179"/>
      <c r="Z84" s="215">
        <v>0</v>
      </c>
      <c r="AA84" s="179"/>
      <c r="AB84" s="215">
        <v>0</v>
      </c>
      <c r="AC84" s="215">
        <v>0</v>
      </c>
    </row>
    <row r="85" spans="1:29" s="212" customFormat="1" x14ac:dyDescent="0.25">
      <c r="A85" s="173" t="s">
        <v>558</v>
      </c>
      <c r="B85" s="174" t="s">
        <v>538</v>
      </c>
      <c r="C85" s="178"/>
      <c r="D85" s="179"/>
      <c r="E85" s="180"/>
      <c r="F85" s="180"/>
      <c r="G85" s="215">
        <v>0</v>
      </c>
      <c r="H85" s="215">
        <v>0</v>
      </c>
      <c r="I85" s="180"/>
      <c r="J85" s="215">
        <v>0</v>
      </c>
      <c r="K85" s="179"/>
      <c r="L85" s="215">
        <v>0</v>
      </c>
      <c r="M85" s="179"/>
      <c r="N85" s="215">
        <v>0</v>
      </c>
      <c r="O85" s="179"/>
      <c r="P85" s="215">
        <v>0</v>
      </c>
      <c r="Q85" s="179"/>
      <c r="R85" s="215">
        <v>0</v>
      </c>
      <c r="S85" s="179"/>
      <c r="T85" s="215">
        <v>0</v>
      </c>
      <c r="U85" s="179"/>
      <c r="V85" s="215">
        <v>0</v>
      </c>
      <c r="W85" s="179"/>
      <c r="X85" s="215">
        <v>0</v>
      </c>
      <c r="Y85" s="179"/>
      <c r="Z85" s="215">
        <v>0</v>
      </c>
      <c r="AA85" s="179"/>
      <c r="AB85" s="215">
        <v>0</v>
      </c>
      <c r="AC85" s="215">
        <v>0</v>
      </c>
    </row>
    <row r="86" spans="1:29" s="212" customFormat="1" x14ac:dyDescent="0.25">
      <c r="A86" s="173" t="s">
        <v>559</v>
      </c>
      <c r="B86" s="174" t="s">
        <v>540</v>
      </c>
      <c r="C86" s="181"/>
      <c r="D86" s="179"/>
      <c r="E86" s="180"/>
      <c r="F86" s="180"/>
      <c r="G86" s="215">
        <v>0</v>
      </c>
      <c r="H86" s="215">
        <v>0</v>
      </c>
      <c r="I86" s="180"/>
      <c r="J86" s="215">
        <v>0</v>
      </c>
      <c r="K86" s="179"/>
      <c r="L86" s="215">
        <v>0</v>
      </c>
      <c r="M86" s="179"/>
      <c r="N86" s="215">
        <v>0</v>
      </c>
      <c r="O86" s="179"/>
      <c r="P86" s="215">
        <v>0</v>
      </c>
      <c r="Q86" s="179"/>
      <c r="R86" s="215">
        <v>0</v>
      </c>
      <c r="S86" s="179"/>
      <c r="T86" s="215">
        <v>0</v>
      </c>
      <c r="U86" s="179"/>
      <c r="V86" s="215">
        <v>0</v>
      </c>
      <c r="W86" s="179"/>
      <c r="X86" s="215">
        <v>0</v>
      </c>
      <c r="Y86" s="179"/>
      <c r="Z86" s="215">
        <v>0</v>
      </c>
      <c r="AA86" s="179"/>
      <c r="AB86" s="215">
        <v>0</v>
      </c>
      <c r="AC86" s="215">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8" t="str">
        <f>'1. паспорт местоположение'!A12:C12</f>
        <v>M_NS3300.PR.0009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8" t="str">
        <f>'1. паспорт местоположение'!A15:C15</f>
        <v>Проектирование ВОЛС кольцевой структуры ( ПС 110 кВ Велижаны) филиала АО "Россети Тюмень" Тюменские ЭС - Южное ТПО</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16" t="s">
        <v>500</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s="26" customFormat="1" ht="58.7" customHeight="1" x14ac:dyDescent="0.25">
      <c r="A22" s="317" t="s">
        <v>53</v>
      </c>
      <c r="B22" s="320" t="s">
        <v>25</v>
      </c>
      <c r="C22" s="317" t="s">
        <v>52</v>
      </c>
      <c r="D22" s="317" t="s">
        <v>51</v>
      </c>
      <c r="E22" s="323" t="s">
        <v>511</v>
      </c>
      <c r="F22" s="324"/>
      <c r="G22" s="324"/>
      <c r="H22" s="324"/>
      <c r="I22" s="324"/>
      <c r="J22" s="324"/>
      <c r="K22" s="324"/>
      <c r="L22" s="325"/>
      <c r="M22" s="317" t="s">
        <v>50</v>
      </c>
      <c r="N22" s="317" t="s">
        <v>49</v>
      </c>
      <c r="O22" s="317" t="s">
        <v>48</v>
      </c>
      <c r="P22" s="326" t="s">
        <v>266</v>
      </c>
      <c r="Q22" s="326" t="s">
        <v>47</v>
      </c>
      <c r="R22" s="326" t="s">
        <v>46</v>
      </c>
      <c r="S22" s="326" t="s">
        <v>45</v>
      </c>
      <c r="T22" s="326"/>
      <c r="U22" s="327" t="s">
        <v>44</v>
      </c>
      <c r="V22" s="327" t="s">
        <v>43</v>
      </c>
      <c r="W22" s="326" t="s">
        <v>42</v>
      </c>
      <c r="X22" s="326" t="s">
        <v>41</v>
      </c>
      <c r="Y22" s="326" t="s">
        <v>40</v>
      </c>
      <c r="Z22" s="340" t="s">
        <v>39</v>
      </c>
      <c r="AA22" s="326" t="s">
        <v>38</v>
      </c>
      <c r="AB22" s="326" t="s">
        <v>37</v>
      </c>
      <c r="AC22" s="326" t="s">
        <v>36</v>
      </c>
      <c r="AD22" s="326" t="s">
        <v>35</v>
      </c>
      <c r="AE22" s="326" t="s">
        <v>34</v>
      </c>
      <c r="AF22" s="326" t="s">
        <v>33</v>
      </c>
      <c r="AG22" s="326"/>
      <c r="AH22" s="326"/>
      <c r="AI22" s="326"/>
      <c r="AJ22" s="326"/>
      <c r="AK22" s="326"/>
      <c r="AL22" s="326" t="s">
        <v>32</v>
      </c>
      <c r="AM22" s="326"/>
      <c r="AN22" s="326"/>
      <c r="AO22" s="326"/>
      <c r="AP22" s="326" t="s">
        <v>31</v>
      </c>
      <c r="AQ22" s="326"/>
      <c r="AR22" s="326" t="s">
        <v>30</v>
      </c>
      <c r="AS22" s="326" t="s">
        <v>29</v>
      </c>
      <c r="AT22" s="326" t="s">
        <v>28</v>
      </c>
      <c r="AU22" s="326" t="s">
        <v>27</v>
      </c>
      <c r="AV22" s="330" t="s">
        <v>26</v>
      </c>
    </row>
    <row r="23" spans="1:48" s="26" customFormat="1" ht="64.5" customHeight="1" x14ac:dyDescent="0.25">
      <c r="A23" s="318"/>
      <c r="B23" s="321"/>
      <c r="C23" s="318"/>
      <c r="D23" s="318"/>
      <c r="E23" s="332" t="s">
        <v>24</v>
      </c>
      <c r="F23" s="334" t="s">
        <v>140</v>
      </c>
      <c r="G23" s="334" t="s">
        <v>139</v>
      </c>
      <c r="H23" s="334" t="s">
        <v>138</v>
      </c>
      <c r="I23" s="338" t="s">
        <v>420</v>
      </c>
      <c r="J23" s="338" t="s">
        <v>421</v>
      </c>
      <c r="K23" s="338" t="s">
        <v>422</v>
      </c>
      <c r="L23" s="334" t="s">
        <v>81</v>
      </c>
      <c r="M23" s="318"/>
      <c r="N23" s="318"/>
      <c r="O23" s="318"/>
      <c r="P23" s="326"/>
      <c r="Q23" s="326"/>
      <c r="R23" s="326"/>
      <c r="S23" s="336" t="s">
        <v>3</v>
      </c>
      <c r="T23" s="336" t="s">
        <v>12</v>
      </c>
      <c r="U23" s="327"/>
      <c r="V23" s="327"/>
      <c r="W23" s="326"/>
      <c r="X23" s="326"/>
      <c r="Y23" s="326"/>
      <c r="Z23" s="326"/>
      <c r="AA23" s="326"/>
      <c r="AB23" s="326"/>
      <c r="AC23" s="326"/>
      <c r="AD23" s="326"/>
      <c r="AE23" s="326"/>
      <c r="AF23" s="326" t="s">
        <v>23</v>
      </c>
      <c r="AG23" s="326"/>
      <c r="AH23" s="326" t="s">
        <v>22</v>
      </c>
      <c r="AI23" s="326"/>
      <c r="AJ23" s="317" t="s">
        <v>21</v>
      </c>
      <c r="AK23" s="317" t="s">
        <v>20</v>
      </c>
      <c r="AL23" s="317" t="s">
        <v>19</v>
      </c>
      <c r="AM23" s="317" t="s">
        <v>18</v>
      </c>
      <c r="AN23" s="317" t="s">
        <v>17</v>
      </c>
      <c r="AO23" s="317" t="s">
        <v>16</v>
      </c>
      <c r="AP23" s="317" t="s">
        <v>15</v>
      </c>
      <c r="AQ23" s="328" t="s">
        <v>12</v>
      </c>
      <c r="AR23" s="326"/>
      <c r="AS23" s="326"/>
      <c r="AT23" s="326"/>
      <c r="AU23" s="326"/>
      <c r="AV23" s="331"/>
    </row>
    <row r="24" spans="1:48" s="26" customFormat="1" ht="96.75" customHeight="1" x14ac:dyDescent="0.25">
      <c r="A24" s="319"/>
      <c r="B24" s="322"/>
      <c r="C24" s="319"/>
      <c r="D24" s="319"/>
      <c r="E24" s="333"/>
      <c r="F24" s="335"/>
      <c r="G24" s="335"/>
      <c r="H24" s="335"/>
      <c r="I24" s="339"/>
      <c r="J24" s="339"/>
      <c r="K24" s="339"/>
      <c r="L24" s="335"/>
      <c r="M24" s="319"/>
      <c r="N24" s="319"/>
      <c r="O24" s="319"/>
      <c r="P24" s="326"/>
      <c r="Q24" s="326"/>
      <c r="R24" s="326"/>
      <c r="S24" s="337"/>
      <c r="T24" s="337"/>
      <c r="U24" s="327"/>
      <c r="V24" s="327"/>
      <c r="W24" s="326"/>
      <c r="X24" s="326"/>
      <c r="Y24" s="326"/>
      <c r="Z24" s="326"/>
      <c r="AA24" s="326"/>
      <c r="AB24" s="326"/>
      <c r="AC24" s="326"/>
      <c r="AD24" s="326"/>
      <c r="AE24" s="326"/>
      <c r="AF24" s="145" t="s">
        <v>14</v>
      </c>
      <c r="AG24" s="145" t="s">
        <v>13</v>
      </c>
      <c r="AH24" s="146" t="s">
        <v>3</v>
      </c>
      <c r="AI24" s="146" t="s">
        <v>12</v>
      </c>
      <c r="AJ24" s="319"/>
      <c r="AK24" s="319"/>
      <c r="AL24" s="319"/>
      <c r="AM24" s="319"/>
      <c r="AN24" s="319"/>
      <c r="AO24" s="319"/>
      <c r="AP24" s="319"/>
      <c r="AQ24" s="329"/>
      <c r="AR24" s="326"/>
      <c r="AS24" s="326"/>
      <c r="AT24" s="326"/>
      <c r="AU24" s="326"/>
      <c r="AV24" s="3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6" sqref="B26"/>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2" t="s">
        <v>70</v>
      </c>
    </row>
    <row r="2" spans="1:8" ht="18.75" x14ac:dyDescent="0.3">
      <c r="B2" s="15" t="s">
        <v>11</v>
      </c>
    </row>
    <row r="3" spans="1:8" ht="18.75" x14ac:dyDescent="0.3">
      <c r="B3" s="15" t="s">
        <v>519</v>
      </c>
    </row>
    <row r="4" spans="1:8" x14ac:dyDescent="0.25">
      <c r="B4" s="47"/>
    </row>
    <row r="5" spans="1:8" ht="18.75" x14ac:dyDescent="0.3">
      <c r="A5" s="313" t="str">
        <f>'1. паспорт местоположение'!A5:C5</f>
        <v>Год раскрытия информации: 2023 год</v>
      </c>
      <c r="B5" s="313"/>
      <c r="C5" s="75"/>
      <c r="D5" s="75"/>
      <c r="E5" s="75"/>
      <c r="F5" s="75"/>
      <c r="G5" s="75"/>
      <c r="H5" s="75"/>
    </row>
    <row r="6" spans="1:8" ht="18.75" x14ac:dyDescent="0.3">
      <c r="A6" s="150"/>
      <c r="B6" s="150"/>
      <c r="C6" s="150"/>
      <c r="D6" s="150"/>
      <c r="E6" s="150"/>
      <c r="F6" s="150"/>
      <c r="G6" s="150"/>
      <c r="H6" s="150"/>
    </row>
    <row r="7" spans="1:8" ht="18.75" x14ac:dyDescent="0.25">
      <c r="A7" s="245" t="s">
        <v>10</v>
      </c>
      <c r="B7" s="245"/>
      <c r="C7" s="149"/>
      <c r="D7" s="149"/>
      <c r="E7" s="149"/>
      <c r="F7" s="149"/>
      <c r="G7" s="149"/>
      <c r="H7" s="149"/>
    </row>
    <row r="8" spans="1:8" ht="18.75" x14ac:dyDescent="0.25">
      <c r="A8" s="149"/>
      <c r="B8" s="149"/>
      <c r="C8" s="149"/>
      <c r="D8" s="149"/>
      <c r="E8" s="149"/>
      <c r="F8" s="149"/>
      <c r="G8" s="149"/>
      <c r="H8" s="149"/>
    </row>
    <row r="9" spans="1:8" x14ac:dyDescent="0.25">
      <c r="A9" s="246" t="str">
        <f>'1. паспорт местоположение'!A9:C9</f>
        <v>АО "Россети Тюмень"</v>
      </c>
      <c r="B9" s="246"/>
      <c r="C9" s="147"/>
      <c r="D9" s="147"/>
      <c r="E9" s="147"/>
      <c r="F9" s="147"/>
      <c r="G9" s="147"/>
      <c r="H9" s="147"/>
    </row>
    <row r="10" spans="1:8" x14ac:dyDescent="0.25">
      <c r="A10" s="242" t="s">
        <v>9</v>
      </c>
      <c r="B10" s="242"/>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248" t="str">
        <f>'1. паспорт местоположение'!A12:C12</f>
        <v>M_NS3300.PR.0009</v>
      </c>
      <c r="B12" s="248"/>
      <c r="C12" s="147"/>
      <c r="D12" s="147"/>
      <c r="E12" s="147"/>
      <c r="F12" s="147"/>
      <c r="G12" s="147"/>
      <c r="H12" s="147"/>
    </row>
    <row r="13" spans="1:8" x14ac:dyDescent="0.25">
      <c r="A13" s="242" t="s">
        <v>8</v>
      </c>
      <c r="B13" s="242"/>
      <c r="C13" s="148"/>
      <c r="D13" s="148"/>
      <c r="E13" s="148"/>
      <c r="F13" s="148"/>
      <c r="G13" s="148"/>
      <c r="H13" s="148"/>
    </row>
    <row r="14" spans="1:8" ht="18.75" x14ac:dyDescent="0.25">
      <c r="A14" s="11"/>
      <c r="B14" s="11"/>
      <c r="C14" s="11"/>
      <c r="D14" s="11"/>
      <c r="E14" s="11"/>
      <c r="F14" s="11"/>
      <c r="G14" s="11"/>
      <c r="H14" s="11"/>
    </row>
    <row r="15" spans="1:8" ht="44.45" customHeight="1" x14ac:dyDescent="0.25">
      <c r="A15" s="248" t="str">
        <f>'1. паспорт местоположение'!A15:C15</f>
        <v>Проектирование ВОЛС кольцевой структуры ( ПС 110 кВ Велижаны) филиала АО "Россети Тюмень" Тюменские ЭС - Южное ТПО</v>
      </c>
      <c r="B15" s="248"/>
      <c r="C15" s="147"/>
      <c r="D15" s="147"/>
      <c r="E15" s="147"/>
      <c r="F15" s="147"/>
      <c r="G15" s="147"/>
      <c r="H15" s="147"/>
    </row>
    <row r="16" spans="1:8" x14ac:dyDescent="0.25">
      <c r="A16" s="242" t="s">
        <v>7</v>
      </c>
      <c r="B16" s="242"/>
      <c r="C16" s="148"/>
      <c r="D16" s="148"/>
      <c r="E16" s="148"/>
      <c r="F16" s="148"/>
      <c r="G16" s="148"/>
      <c r="H16" s="148"/>
    </row>
    <row r="17" spans="1:2" x14ac:dyDescent="0.25">
      <c r="B17" s="118"/>
    </row>
    <row r="18" spans="1:2" ht="33.75" customHeight="1" x14ac:dyDescent="0.25">
      <c r="A18" s="344" t="s">
        <v>501</v>
      </c>
      <c r="B18" s="345"/>
    </row>
    <row r="19" spans="1:2" x14ac:dyDescent="0.25">
      <c r="B19" s="47"/>
    </row>
    <row r="20" spans="1:2" ht="16.5" thickBot="1" x14ac:dyDescent="0.3">
      <c r="B20" s="119"/>
    </row>
    <row r="21" spans="1:2" ht="60.75" customHeight="1" thickBot="1" x14ac:dyDescent="0.3">
      <c r="A21" s="120" t="s">
        <v>378</v>
      </c>
      <c r="B21" s="121" t="str">
        <f>A15</f>
        <v>Проектирование ВОЛС кольцевой структуры ( ПС 110 кВ Велижаны) филиала АО "Россети Тюмень" Тюменские ЭС - Южное ТПО</v>
      </c>
    </row>
    <row r="22" spans="1:2" ht="16.5" thickBot="1" x14ac:dyDescent="0.3">
      <c r="A22" s="120" t="s">
        <v>379</v>
      </c>
      <c r="B22" s="121" t="str">
        <f>'1. паспорт местоположение'!C27</f>
        <v>районы Тюменской области</v>
      </c>
    </row>
    <row r="23" spans="1:2" ht="16.5" thickBot="1" x14ac:dyDescent="0.3">
      <c r="A23" s="120" t="s">
        <v>344</v>
      </c>
      <c r="B23" s="122" t="s">
        <v>573</v>
      </c>
    </row>
    <row r="24" spans="1:2" ht="16.5" thickBot="1" x14ac:dyDescent="0.3">
      <c r="A24" s="120" t="s">
        <v>380</v>
      </c>
      <c r="B24" s="122" t="s">
        <v>574</v>
      </c>
    </row>
    <row r="25" spans="1:2" ht="16.5" thickBot="1" x14ac:dyDescent="0.3">
      <c r="A25" s="123" t="s">
        <v>381</v>
      </c>
      <c r="B25" s="121" t="s">
        <v>561</v>
      </c>
    </row>
    <row r="26" spans="1:2" ht="16.5" thickBot="1" x14ac:dyDescent="0.3">
      <c r="A26" s="124" t="s">
        <v>382</v>
      </c>
      <c r="B26" s="125" t="str">
        <f>'3.3 паспорт описание'!C30</f>
        <v>Н</v>
      </c>
    </row>
    <row r="27" spans="1:2" ht="29.25" thickBot="1" x14ac:dyDescent="0.3">
      <c r="A27" s="132" t="s">
        <v>575</v>
      </c>
      <c r="B27" s="209">
        <f>'6.2. Паспорт фин осв ввод'!D24</f>
        <v>0.64733759999999996</v>
      </c>
    </row>
    <row r="28" spans="1:2" ht="16.5" thickBot="1" x14ac:dyDescent="0.3">
      <c r="A28" s="127" t="s">
        <v>383</v>
      </c>
      <c r="B28" s="127" t="s">
        <v>576</v>
      </c>
    </row>
    <row r="29" spans="1:2" ht="28.5" x14ac:dyDescent="0.25">
      <c r="A29" s="217" t="s">
        <v>384</v>
      </c>
      <c r="B29" s="218">
        <v>0.63600000000000001</v>
      </c>
    </row>
    <row r="30" spans="1:2" ht="28.5" x14ac:dyDescent="0.25">
      <c r="A30" s="219" t="s">
        <v>385</v>
      </c>
      <c r="B30" s="220">
        <v>0.63600000000000001</v>
      </c>
    </row>
    <row r="31" spans="1:2" x14ac:dyDescent="0.25">
      <c r="A31" s="221" t="s">
        <v>386</v>
      </c>
      <c r="B31" s="222"/>
    </row>
    <row r="32" spans="1:2" ht="29.25" thickBot="1" x14ac:dyDescent="0.3">
      <c r="A32" s="223" t="s">
        <v>587</v>
      </c>
      <c r="B32" s="224">
        <v>0.63600000000000001</v>
      </c>
    </row>
    <row r="33" spans="1:2" ht="30" x14ac:dyDescent="0.25">
      <c r="A33" s="225" t="s">
        <v>588</v>
      </c>
      <c r="B33" s="226">
        <v>0.63600000000000001</v>
      </c>
    </row>
    <row r="34" spans="1:2" x14ac:dyDescent="0.25">
      <c r="A34" s="227" t="s">
        <v>387</v>
      </c>
      <c r="B34" s="228">
        <v>98.3</v>
      </c>
    </row>
    <row r="35" spans="1:2" x14ac:dyDescent="0.25">
      <c r="A35" s="227" t="s">
        <v>388</v>
      </c>
      <c r="B35" s="229">
        <v>0</v>
      </c>
    </row>
    <row r="36" spans="1:2" x14ac:dyDescent="0.25">
      <c r="A36" s="227" t="s">
        <v>389</v>
      </c>
      <c r="B36" s="229">
        <v>0</v>
      </c>
    </row>
    <row r="37" spans="1:2" ht="29.25" thickBot="1" x14ac:dyDescent="0.3">
      <c r="A37" s="223" t="s">
        <v>589</v>
      </c>
      <c r="B37" s="224">
        <v>0</v>
      </c>
    </row>
    <row r="38" spans="1:2" x14ac:dyDescent="0.25">
      <c r="A38" s="227" t="s">
        <v>590</v>
      </c>
      <c r="B38" s="228" t="s">
        <v>580</v>
      </c>
    </row>
    <row r="39" spans="1:2" x14ac:dyDescent="0.25">
      <c r="A39" s="227" t="s">
        <v>387</v>
      </c>
      <c r="B39" s="228" t="s">
        <v>580</v>
      </c>
    </row>
    <row r="40" spans="1:2" x14ac:dyDescent="0.25">
      <c r="A40" s="227" t="s">
        <v>388</v>
      </c>
      <c r="B40" s="228" t="s">
        <v>580</v>
      </c>
    </row>
    <row r="41" spans="1:2" x14ac:dyDescent="0.25">
      <c r="A41" s="227" t="s">
        <v>389</v>
      </c>
      <c r="B41" s="228" t="s">
        <v>580</v>
      </c>
    </row>
    <row r="42" spans="1:2" ht="29.25" thickBot="1" x14ac:dyDescent="0.3">
      <c r="A42" s="223" t="s">
        <v>591</v>
      </c>
      <c r="B42" s="224">
        <v>0</v>
      </c>
    </row>
    <row r="43" spans="1:2" x14ac:dyDescent="0.25">
      <c r="A43" s="227" t="s">
        <v>590</v>
      </c>
      <c r="B43" s="228" t="s">
        <v>580</v>
      </c>
    </row>
    <row r="44" spans="1:2" x14ac:dyDescent="0.25">
      <c r="A44" s="227" t="s">
        <v>387</v>
      </c>
      <c r="B44" s="228" t="s">
        <v>580</v>
      </c>
    </row>
    <row r="45" spans="1:2" x14ac:dyDescent="0.25">
      <c r="A45" s="227" t="s">
        <v>388</v>
      </c>
      <c r="B45" s="228" t="s">
        <v>580</v>
      </c>
    </row>
    <row r="46" spans="1:2" x14ac:dyDescent="0.25">
      <c r="A46" s="227" t="s">
        <v>389</v>
      </c>
      <c r="B46" s="228" t="s">
        <v>580</v>
      </c>
    </row>
    <row r="47" spans="1:2" ht="29.25" thickBot="1" x14ac:dyDescent="0.3">
      <c r="A47" s="223" t="s">
        <v>390</v>
      </c>
      <c r="B47" s="230" t="s">
        <v>580</v>
      </c>
    </row>
    <row r="48" spans="1:2" x14ac:dyDescent="0.25">
      <c r="A48" s="227" t="s">
        <v>386</v>
      </c>
      <c r="B48" s="228" t="s">
        <v>580</v>
      </c>
    </row>
    <row r="49" spans="1:2" x14ac:dyDescent="0.25">
      <c r="A49" s="227" t="s">
        <v>592</v>
      </c>
      <c r="B49" s="228" t="s">
        <v>580</v>
      </c>
    </row>
    <row r="50" spans="1:2" x14ac:dyDescent="0.25">
      <c r="A50" s="227" t="s">
        <v>593</v>
      </c>
      <c r="B50" s="228" t="s">
        <v>580</v>
      </c>
    </row>
    <row r="51" spans="1:2" x14ac:dyDescent="0.25">
      <c r="A51" s="227" t="s">
        <v>594</v>
      </c>
      <c r="B51" s="228" t="s">
        <v>580</v>
      </c>
    </row>
    <row r="52" spans="1:2" ht="16.5" thickBot="1" x14ac:dyDescent="0.3">
      <c r="A52" s="223" t="s">
        <v>391</v>
      </c>
      <c r="B52" s="230">
        <v>0</v>
      </c>
    </row>
    <row r="53" spans="1:2" ht="16.5" thickBot="1" x14ac:dyDescent="0.3">
      <c r="A53" s="223" t="s">
        <v>392</v>
      </c>
      <c r="B53" s="224">
        <v>0</v>
      </c>
    </row>
    <row r="54" spans="1:2" ht="16.5" thickBot="1" x14ac:dyDescent="0.3">
      <c r="A54" s="223" t="s">
        <v>393</v>
      </c>
      <c r="B54" s="230">
        <v>0</v>
      </c>
    </row>
    <row r="55" spans="1:2" ht="16.5" thickBot="1" x14ac:dyDescent="0.3">
      <c r="A55" s="223" t="s">
        <v>394</v>
      </c>
      <c r="B55" s="224">
        <v>0</v>
      </c>
    </row>
    <row r="56" spans="1:2" ht="16.5" thickBot="1" x14ac:dyDescent="0.3">
      <c r="A56" s="223" t="s">
        <v>395</v>
      </c>
      <c r="B56" s="230" t="s">
        <v>580</v>
      </c>
    </row>
    <row r="57" spans="1:2" x14ac:dyDescent="0.25">
      <c r="A57" s="227" t="s">
        <v>396</v>
      </c>
      <c r="B57" s="228" t="s">
        <v>595</v>
      </c>
    </row>
    <row r="58" spans="1:2" x14ac:dyDescent="0.25">
      <c r="A58" s="227" t="s">
        <v>397</v>
      </c>
      <c r="B58" s="228" t="s">
        <v>596</v>
      </c>
    </row>
    <row r="59" spans="1:2" x14ac:dyDescent="0.25">
      <c r="A59" s="130" t="s">
        <v>398</v>
      </c>
      <c r="B59" s="130"/>
    </row>
    <row r="60" spans="1:2" x14ac:dyDescent="0.25">
      <c r="A60" s="130" t="s">
        <v>399</v>
      </c>
      <c r="B60" s="130"/>
    </row>
    <row r="61" spans="1:2" ht="16.5" thickBot="1" x14ac:dyDescent="0.3">
      <c r="A61" s="131" t="s">
        <v>400</v>
      </c>
      <c r="B61" s="131"/>
    </row>
    <row r="62" spans="1:2" ht="30.75" thickBot="1" x14ac:dyDescent="0.3">
      <c r="A62" s="128" t="s">
        <v>401</v>
      </c>
      <c r="B62" s="129"/>
    </row>
    <row r="63" spans="1:2" ht="29.25" thickBot="1" x14ac:dyDescent="0.3">
      <c r="A63" s="123" t="s">
        <v>402</v>
      </c>
      <c r="B63" s="129" t="s">
        <v>597</v>
      </c>
    </row>
    <row r="64" spans="1:2" ht="16.5" thickBot="1" x14ac:dyDescent="0.3">
      <c r="A64" s="128" t="s">
        <v>386</v>
      </c>
      <c r="B64" s="134"/>
    </row>
    <row r="65" spans="1:2" ht="16.5" thickBot="1" x14ac:dyDescent="0.3">
      <c r="A65" s="128" t="s">
        <v>403</v>
      </c>
      <c r="B65" s="129"/>
    </row>
    <row r="66" spans="1:2" ht="16.5" thickBot="1" x14ac:dyDescent="0.3">
      <c r="A66" s="128" t="s">
        <v>404</v>
      </c>
      <c r="B66" s="134"/>
    </row>
    <row r="67" spans="1:2" ht="16.5" thickBot="1" x14ac:dyDescent="0.3">
      <c r="A67" s="135" t="s">
        <v>405</v>
      </c>
      <c r="B67" s="151" t="s">
        <v>577</v>
      </c>
    </row>
    <row r="68" spans="1:2" ht="16.5" thickBot="1" x14ac:dyDescent="0.3">
      <c r="A68" s="123" t="s">
        <v>406</v>
      </c>
      <c r="B68" s="133"/>
    </row>
    <row r="69" spans="1:2" ht="16.5" thickBot="1" x14ac:dyDescent="0.3">
      <c r="A69" s="130" t="s">
        <v>407</v>
      </c>
      <c r="B69" s="136"/>
    </row>
    <row r="70" spans="1:2" x14ac:dyDescent="0.25">
      <c r="A70" s="130" t="s">
        <v>408</v>
      </c>
      <c r="B70" s="136"/>
    </row>
    <row r="71" spans="1:2" ht="16.5" thickBot="1" x14ac:dyDescent="0.3">
      <c r="A71" s="130" t="s">
        <v>409</v>
      </c>
    </row>
    <row r="72" spans="1:2" ht="29.25" thickBot="1" x14ac:dyDescent="0.3">
      <c r="A72" s="137" t="s">
        <v>410</v>
      </c>
      <c r="B72" s="136" t="s">
        <v>579</v>
      </c>
    </row>
    <row r="73" spans="1:2" ht="28.5" x14ac:dyDescent="0.25">
      <c r="A73" s="126" t="s">
        <v>411</v>
      </c>
      <c r="B73" s="341" t="s">
        <v>578</v>
      </c>
    </row>
    <row r="74" spans="1:2" x14ac:dyDescent="0.25">
      <c r="A74" s="130" t="s">
        <v>412</v>
      </c>
      <c r="B74" s="342"/>
    </row>
    <row r="75" spans="1:2" x14ac:dyDescent="0.25">
      <c r="A75" s="130" t="s">
        <v>413</v>
      </c>
      <c r="B75" s="342"/>
    </row>
    <row r="76" spans="1:2" x14ac:dyDescent="0.25">
      <c r="A76" s="130" t="s">
        <v>414</v>
      </c>
      <c r="B76" s="342"/>
    </row>
    <row r="77" spans="1:2" x14ac:dyDescent="0.25">
      <c r="A77" s="130" t="s">
        <v>415</v>
      </c>
      <c r="B77" s="342"/>
    </row>
    <row r="78" spans="1:2" ht="16.5" thickBot="1" x14ac:dyDescent="0.3">
      <c r="A78" s="138" t="s">
        <v>416</v>
      </c>
      <c r="B78" s="343"/>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2023-11-02T00:24:01Z</dcterms:modified>
</cp:coreProperties>
</file>